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2995" windowHeight="9540" firstSheet="3" activeTab="3"/>
  </bookViews>
  <sheets>
    <sheet name="Tesoura pronta" sheetId="4" state="hidden" r:id="rId1"/>
    <sheet name="Tesoura pronta (2)" sheetId="5" state="hidden" r:id="rId2"/>
    <sheet name="impressao" sheetId="9" state="hidden" r:id="rId3"/>
    <sheet name="Galpa 8x12" sheetId="6" r:id="rId4"/>
    <sheet name="Eletrico 8x12" sheetId="10" r:id="rId5"/>
    <sheet name="copia" sheetId="7" state="hidden" r:id="rId6"/>
    <sheet name="Plan1" sheetId="8" state="hidden" r:id="rId7"/>
  </sheets>
  <definedNames>
    <definedName name="_xlnm.Print_Area" localSheetId="3">'Galpa 8x12'!$A$1:$F$186</definedName>
    <definedName name="_xlnm.Print_Area" localSheetId="2">impressao!$A$1:$F$183</definedName>
    <definedName name="_xlnm.Print_Area" localSheetId="0">'Tesoura pronta'!$A$1:$D$86</definedName>
    <definedName name="_xlnm.Print_Area" localSheetId="1">'Tesoura pronta (2)'!$A$1:$D$86</definedName>
  </definedNames>
  <calcPr calcId="145621"/>
</workbook>
</file>

<file path=xl/calcChain.xml><?xml version="1.0" encoding="utf-8"?>
<calcChain xmlns="http://schemas.openxmlformats.org/spreadsheetml/2006/main">
  <c r="E165" i="6" l="1"/>
  <c r="C148" i="6"/>
  <c r="F164" i="6"/>
  <c r="G28" i="10" l="1"/>
  <c r="I26" i="10"/>
  <c r="E22" i="6" l="1"/>
  <c r="M24" i="6"/>
  <c r="H24" i="6"/>
  <c r="L22" i="6"/>
  <c r="J22" i="6"/>
  <c r="I22" i="6"/>
  <c r="E162" i="6"/>
  <c r="E131" i="6"/>
  <c r="E130" i="6"/>
  <c r="G130" i="6"/>
  <c r="G128" i="6"/>
  <c r="E127" i="6"/>
  <c r="E116" i="6"/>
  <c r="E114" i="6"/>
  <c r="E104" i="6"/>
  <c r="E96" i="6"/>
  <c r="E91" i="6"/>
  <c r="E90" i="6"/>
  <c r="E89" i="6"/>
  <c r="G66" i="6"/>
  <c r="E61" i="6"/>
  <c r="E42" i="6"/>
  <c r="E20" i="6"/>
  <c r="M11" i="6" l="1"/>
  <c r="M12" i="6"/>
  <c r="C106" i="6" l="1"/>
  <c r="C66" i="6"/>
  <c r="C41" i="6"/>
  <c r="C40" i="6"/>
  <c r="C39" i="6"/>
  <c r="C18" i="6"/>
  <c r="C19" i="6" s="1"/>
  <c r="C17" i="6"/>
  <c r="C16" i="6"/>
  <c r="K12" i="6"/>
  <c r="C10" i="6"/>
  <c r="C28" i="6" s="1"/>
  <c r="C23" i="6"/>
  <c r="C20" i="6" l="1"/>
  <c r="C21" i="6"/>
  <c r="E33" i="6"/>
  <c r="E76" i="6"/>
  <c r="E77" i="6"/>
  <c r="E47" i="6"/>
  <c r="C73" i="6"/>
  <c r="G40" i="6"/>
  <c r="F125" i="6" l="1"/>
  <c r="F126" i="6"/>
  <c r="F128" i="6"/>
  <c r="F124" i="6"/>
  <c r="C130" i="6"/>
  <c r="F130" i="6" s="1"/>
  <c r="C129" i="6"/>
  <c r="F129" i="6" s="1"/>
  <c r="F131" i="6"/>
  <c r="F127" i="6"/>
  <c r="F160" i="6"/>
  <c r="F133" i="6" l="1"/>
  <c r="C150" i="6"/>
  <c r="C149" i="6"/>
  <c r="C147" i="6"/>
  <c r="F150" i="6"/>
  <c r="G26" i="10"/>
  <c r="B28" i="10"/>
  <c r="C28" i="10"/>
  <c r="D28" i="10"/>
  <c r="E28" i="10"/>
  <c r="A28" i="10"/>
  <c r="B26" i="10"/>
  <c r="C26" i="10"/>
  <c r="D26" i="10"/>
  <c r="E26" i="10"/>
  <c r="A26" i="10"/>
  <c r="F99" i="6" l="1"/>
  <c r="F91" i="6"/>
  <c r="C79" i="6" l="1"/>
  <c r="C77" i="6"/>
  <c r="C76" i="6"/>
  <c r="C74" i="6"/>
  <c r="C48" i="6"/>
  <c r="C47" i="6"/>
  <c r="C34" i="6"/>
  <c r="C11" i="6" l="1"/>
  <c r="F170" i="9"/>
  <c r="F167" i="9"/>
  <c r="E160" i="9"/>
  <c r="F160" i="9" s="1"/>
  <c r="F159" i="9"/>
  <c r="E158" i="9"/>
  <c r="F158" i="9" s="1"/>
  <c r="F157" i="9"/>
  <c r="E157" i="9"/>
  <c r="F156" i="9"/>
  <c r="F155" i="9"/>
  <c r="F154" i="9"/>
  <c r="I153" i="9"/>
  <c r="F153" i="9"/>
  <c r="E152" i="9"/>
  <c r="F152" i="9" s="1"/>
  <c r="E151" i="9"/>
  <c r="F151" i="9" s="1"/>
  <c r="F150" i="9"/>
  <c r="F149" i="9"/>
  <c r="E149" i="9"/>
  <c r="E148" i="9"/>
  <c r="F148" i="9" s="1"/>
  <c r="F147" i="9"/>
  <c r="I146" i="9"/>
  <c r="F146" i="9"/>
  <c r="F145" i="9"/>
  <c r="I144" i="9"/>
  <c r="F144" i="9"/>
  <c r="F143" i="9"/>
  <c r="I142" i="9"/>
  <c r="F142" i="9"/>
  <c r="F162" i="9" s="1"/>
  <c r="E136" i="9"/>
  <c r="F136" i="9" s="1"/>
  <c r="F135" i="9"/>
  <c r="F134" i="9"/>
  <c r="F133" i="9"/>
  <c r="F132" i="9"/>
  <c r="F131" i="9"/>
  <c r="F138" i="9" s="1"/>
  <c r="E131" i="9"/>
  <c r="F125" i="9"/>
  <c r="F124" i="9"/>
  <c r="E124" i="9"/>
  <c r="E123" i="9"/>
  <c r="C123" i="9"/>
  <c r="F123" i="9" s="1"/>
  <c r="F127" i="9" s="1"/>
  <c r="F118" i="9"/>
  <c r="E117" i="9"/>
  <c r="F117" i="9" s="1"/>
  <c r="E115" i="9"/>
  <c r="F115" i="9" s="1"/>
  <c r="E114" i="9"/>
  <c r="F114" i="9" s="1"/>
  <c r="F112" i="9"/>
  <c r="E111" i="9"/>
  <c r="F111" i="9" s="1"/>
  <c r="F110" i="9"/>
  <c r="E110" i="9"/>
  <c r="C105" i="9"/>
  <c r="F105" i="9" s="1"/>
  <c r="H104" i="9"/>
  <c r="C104" i="9"/>
  <c r="C103" i="9" s="1"/>
  <c r="F103" i="9" s="1"/>
  <c r="F98" i="9"/>
  <c r="F97" i="9"/>
  <c r="E96" i="9"/>
  <c r="F96" i="9" s="1"/>
  <c r="F100" i="9" s="1"/>
  <c r="F91" i="9"/>
  <c r="E91" i="9"/>
  <c r="E90" i="9"/>
  <c r="F90" i="9" s="1"/>
  <c r="F93" i="9" s="1"/>
  <c r="F87" i="9"/>
  <c r="F85" i="9"/>
  <c r="C80" i="9"/>
  <c r="F80" i="9" s="1"/>
  <c r="F79" i="9"/>
  <c r="E78" i="9"/>
  <c r="F78" i="9" s="1"/>
  <c r="F77" i="9"/>
  <c r="E77" i="9"/>
  <c r="E76" i="9"/>
  <c r="F76" i="9" s="1"/>
  <c r="F75" i="9"/>
  <c r="E75" i="9"/>
  <c r="C74" i="9"/>
  <c r="F74" i="9" s="1"/>
  <c r="F73" i="9"/>
  <c r="E68" i="9"/>
  <c r="E62" i="9"/>
  <c r="F62" i="9" s="1"/>
  <c r="E61" i="9"/>
  <c r="F61" i="9" s="1"/>
  <c r="F64" i="9" s="1"/>
  <c r="H59" i="9"/>
  <c r="N59" i="9" s="1"/>
  <c r="N58" i="9"/>
  <c r="H57" i="9"/>
  <c r="N57" i="9" s="1"/>
  <c r="J56" i="9"/>
  <c r="E56" i="9" s="1"/>
  <c r="F56" i="9" s="1"/>
  <c r="C55" i="9"/>
  <c r="C67" i="9" s="1"/>
  <c r="F50" i="9"/>
  <c r="E49" i="9"/>
  <c r="F49" i="9" s="1"/>
  <c r="E48" i="9"/>
  <c r="C48" i="9"/>
  <c r="F48" i="9" s="1"/>
  <c r="H47" i="9"/>
  <c r="H48" i="9" s="1"/>
  <c r="E47" i="9"/>
  <c r="C47" i="9"/>
  <c r="F47" i="9" s="1"/>
  <c r="F52" i="9" s="1"/>
  <c r="E42" i="9"/>
  <c r="F42" i="9" s="1"/>
  <c r="F41" i="9"/>
  <c r="C41" i="9"/>
  <c r="E40" i="9"/>
  <c r="E116" i="9" s="1"/>
  <c r="F116" i="9" s="1"/>
  <c r="C40" i="9"/>
  <c r="F40" i="9" s="1"/>
  <c r="C39" i="9"/>
  <c r="F39" i="9" s="1"/>
  <c r="F44" i="9" s="1"/>
  <c r="F34" i="9"/>
  <c r="C34" i="9"/>
  <c r="E33" i="9"/>
  <c r="F33" i="9" s="1"/>
  <c r="F36" i="9" s="1"/>
  <c r="C28" i="9"/>
  <c r="F28" i="9" s="1"/>
  <c r="F30" i="9" s="1"/>
  <c r="M25" i="9"/>
  <c r="J25" i="9"/>
  <c r="H24" i="9"/>
  <c r="M24" i="9" s="1"/>
  <c r="O24" i="9" s="1"/>
  <c r="C23" i="9"/>
  <c r="F23" i="9" s="1"/>
  <c r="J22" i="9"/>
  <c r="L22" i="9" s="1"/>
  <c r="E22" i="9" s="1"/>
  <c r="F22" i="9" s="1"/>
  <c r="I22" i="9"/>
  <c r="E21" i="9"/>
  <c r="E20" i="9"/>
  <c r="E67" i="9" s="1"/>
  <c r="C19" i="9"/>
  <c r="F19" i="9" s="1"/>
  <c r="J18" i="9"/>
  <c r="C18" i="9"/>
  <c r="C20" i="9" s="1"/>
  <c r="F20" i="9" s="1"/>
  <c r="M17" i="9"/>
  <c r="F17" i="9"/>
  <c r="E17" i="9"/>
  <c r="C17" i="9"/>
  <c r="K16" i="9"/>
  <c r="F16" i="9"/>
  <c r="E16" i="9"/>
  <c r="C16" i="9"/>
  <c r="M12" i="9"/>
  <c r="K12" i="9"/>
  <c r="M11" i="9"/>
  <c r="C11" i="9"/>
  <c r="F11" i="9" s="1"/>
  <c r="F13" i="9" s="1"/>
  <c r="F10" i="9"/>
  <c r="F107" i="9" l="1"/>
  <c r="F120" i="9"/>
  <c r="F67" i="9"/>
  <c r="C68" i="9"/>
  <c r="F68" i="9" s="1"/>
  <c r="F82" i="9"/>
  <c r="E113" i="9"/>
  <c r="F113" i="9" s="1"/>
  <c r="F55" i="9"/>
  <c r="F58" i="9" s="1"/>
  <c r="M56" i="9"/>
  <c r="C21" i="9"/>
  <c r="F21" i="9" s="1"/>
  <c r="F104" i="9"/>
  <c r="F18" i="9"/>
  <c r="F25" i="9" s="1"/>
  <c r="F70" i="9" l="1"/>
  <c r="F175" i="9" s="1"/>
  <c r="F77" i="6"/>
  <c r="F177" i="9" l="1"/>
  <c r="F179" i="9" s="1"/>
  <c r="F106" i="6"/>
  <c r="F79" i="6"/>
  <c r="H105" i="6"/>
  <c r="E75" i="6" l="1"/>
  <c r="E74" i="6"/>
  <c r="F78" i="6"/>
  <c r="F50" i="6"/>
  <c r="J18" i="6"/>
  <c r="C105" i="6" l="1"/>
  <c r="C104" i="6" s="1"/>
  <c r="F76" i="6" l="1"/>
  <c r="F75" i="6"/>
  <c r="E161" i="6" l="1"/>
  <c r="E157" i="6"/>
  <c r="E155" i="6"/>
  <c r="E154" i="6"/>
  <c r="F23" i="6"/>
  <c r="N57" i="6"/>
  <c r="N58" i="6"/>
  <c r="N56" i="6"/>
  <c r="M25" i="6"/>
  <c r="E49" i="6"/>
  <c r="F49" i="6" s="1"/>
  <c r="E48" i="6"/>
  <c r="F90" i="6"/>
  <c r="F89" i="6"/>
  <c r="F42" i="6"/>
  <c r="F105" i="6"/>
  <c r="F93" i="6" l="1"/>
  <c r="F104" i="6"/>
  <c r="F108" i="6" s="1"/>
  <c r="F137" i="6" l="1"/>
  <c r="F138" i="6"/>
  <c r="F139" i="6"/>
  <c r="F140" i="6"/>
  <c r="E18" i="8"/>
  <c r="C39" i="8"/>
  <c r="A13" i="8"/>
  <c r="F28" i="8"/>
  <c r="E16" i="8"/>
  <c r="C37" i="8"/>
  <c r="A11" i="8"/>
  <c r="F148" i="6"/>
  <c r="I158" i="6"/>
  <c r="F147" i="6"/>
  <c r="I147" i="6"/>
  <c r="I152" i="6"/>
  <c r="I149" i="6"/>
  <c r="F149" i="6"/>
  <c r="F151" i="6"/>
  <c r="F152" i="6"/>
  <c r="F153" i="6"/>
  <c r="F154" i="6"/>
  <c r="F155" i="6"/>
  <c r="F156" i="6"/>
  <c r="F157" i="6"/>
  <c r="F161" i="6"/>
  <c r="F163" i="6"/>
  <c r="F165" i="6"/>
  <c r="F113" i="6"/>
  <c r="F116" i="6"/>
  <c r="F119" i="6"/>
  <c r="F97" i="6"/>
  <c r="F98" i="6"/>
  <c r="F84" i="6"/>
  <c r="F86" i="6" s="1"/>
  <c r="F73" i="6"/>
  <c r="F72" i="6"/>
  <c r="F74" i="6"/>
  <c r="C67" i="6"/>
  <c r="F60" i="6"/>
  <c r="F55" i="6"/>
  <c r="F57" i="6" s="1"/>
  <c r="H47" i="6"/>
  <c r="H48" i="6" s="1"/>
  <c r="F81" i="6" l="1"/>
  <c r="F48" i="6"/>
  <c r="F47" i="6"/>
  <c r="F41" i="6"/>
  <c r="F39" i="6"/>
  <c r="F34" i="6"/>
  <c r="F28" i="6"/>
  <c r="F30" i="6" s="1"/>
  <c r="F33" i="6"/>
  <c r="J25" i="6"/>
  <c r="F19" i="6"/>
  <c r="M17" i="6"/>
  <c r="F17" i="6" s="1"/>
  <c r="K16" i="6"/>
  <c r="F10" i="6"/>
  <c r="F162" i="6"/>
  <c r="F167" i="6" s="1"/>
  <c r="E136" i="6"/>
  <c r="F136" i="6" s="1"/>
  <c r="E141" i="6"/>
  <c r="F141" i="6" s="1"/>
  <c r="F22" i="6" l="1"/>
  <c r="F36" i="6"/>
  <c r="F11" i="6"/>
  <c r="F13" i="6" s="1"/>
  <c r="F52" i="6"/>
  <c r="F20" i="6"/>
  <c r="F21" i="6"/>
  <c r="F18" i="6"/>
  <c r="F143" i="6"/>
  <c r="O24" i="6"/>
  <c r="E67" i="6"/>
  <c r="F67" i="6" s="1"/>
  <c r="E118" i="6" l="1"/>
  <c r="F115" i="6"/>
  <c r="F114" i="6"/>
  <c r="E112" i="6"/>
  <c r="F112" i="6" s="1"/>
  <c r="E111" i="6"/>
  <c r="F111" i="6" s="1"/>
  <c r="F96" i="6"/>
  <c r="F101" i="6" s="1"/>
  <c r="F118" i="6" l="1"/>
  <c r="E40" i="6"/>
  <c r="F16" i="6"/>
  <c r="F25" i="6" s="1"/>
  <c r="F61" i="6"/>
  <c r="F63" i="6" s="1"/>
  <c r="F117" i="6" l="1"/>
  <c r="F121" i="6" s="1"/>
  <c r="F40" i="6"/>
  <c r="F44" i="6" s="1"/>
  <c r="E53" i="7"/>
  <c r="E31" i="7"/>
  <c r="E66" i="6"/>
  <c r="F66" i="6" s="1"/>
  <c r="F69" i="6" s="1"/>
  <c r="F171" i="6" l="1"/>
  <c r="F173" i="6" l="1"/>
  <c r="F175" i="6" s="1"/>
</calcChain>
</file>

<file path=xl/comments1.xml><?xml version="1.0" encoding="utf-8"?>
<comments xmlns="http://schemas.openxmlformats.org/spreadsheetml/2006/main">
  <authors>
    <author>Usuario</author>
  </authors>
  <commentList>
    <comment ref="C11" authorId="0">
      <text>
        <r>
          <rPr>
            <sz val="9"/>
            <color indexed="81"/>
            <rFont val="Tahoma"/>
            <family val="2"/>
          </rPr>
          <t>Buraco do pilar 0,5x0,5x1,10
Concreto ciclópico 0,4x0,6*72,6</t>
        </r>
      </text>
    </comment>
    <comment ref="C16" authorId="0">
      <text>
        <r>
          <rPr>
            <sz val="9"/>
            <color indexed="81"/>
            <rFont val="Tahoma"/>
            <family val="2"/>
          </rPr>
          <t xml:space="preserve">Pilar 0,5x0,5x0,10
Concreto ciclopico 0,4x0,08x72,6
</t>
        </r>
      </text>
    </comment>
    <comment ref="C17" authorId="0">
      <text>
        <r>
          <rPr>
            <sz val="9"/>
            <color indexed="81"/>
            <rFont val="Tahoma"/>
            <family val="2"/>
          </rPr>
          <t xml:space="preserve">0,4*0,6*7,4
</t>
        </r>
      </text>
    </comment>
    <comment ref="C18" authorId="0">
      <text>
        <r>
          <rPr>
            <sz val="9"/>
            <color indexed="81"/>
            <rFont val="Tahoma"/>
            <family val="2"/>
          </rPr>
          <t xml:space="preserve">4 camadas de 0,05 de altura x comprimento total
</t>
        </r>
      </text>
    </comment>
    <comment ref="C19" authorId="0">
      <text>
        <r>
          <rPr>
            <sz val="9"/>
            <color indexed="81"/>
            <rFont val="Tahoma"/>
            <family val="2"/>
          </rPr>
          <t xml:space="preserve">Área de alvenaria + parte de cima da alvenaria (0,2x72,6)
</t>
        </r>
      </text>
    </comment>
    <comment ref="C20" authorId="0">
      <text>
        <r>
          <rPr>
            <sz val="9"/>
            <color indexed="81"/>
            <rFont val="Tahoma"/>
            <family val="2"/>
          </rPr>
          <t xml:space="preserve">2 lados da parede
</t>
        </r>
      </text>
    </comment>
    <comment ref="C21" authorId="0">
      <text>
        <r>
          <rPr>
            <sz val="9"/>
            <color indexed="81"/>
            <rFont val="Tahoma"/>
            <family val="2"/>
          </rPr>
          <t>2 lados da parede</t>
        </r>
      </text>
    </comment>
    <comment ref="C23" authorId="0">
      <text>
        <r>
          <rPr>
            <sz val="9"/>
            <color indexed="81"/>
            <rFont val="Tahoma"/>
            <family val="2"/>
          </rPr>
          <t xml:space="preserve">Para a base dos pilares
</t>
        </r>
      </text>
    </comment>
    <comment ref="C28" authorId="0">
      <text>
        <r>
          <rPr>
            <sz val="9"/>
            <color indexed="81"/>
            <rFont val="Tahoma"/>
            <family val="2"/>
          </rPr>
          <t>Para contrapiso do galpão e do banheiro
esp=0,2</t>
        </r>
      </text>
    </comment>
    <comment ref="C39" authorId="0">
      <text>
        <r>
          <rPr>
            <sz val="9"/>
            <color indexed="81"/>
            <rFont val="Tahoma"/>
            <family val="2"/>
          </rPr>
          <t>esp=0,05
galpão+banheiro</t>
        </r>
      </text>
    </comment>
    <comment ref="C40" authorId="0">
      <text>
        <r>
          <rPr>
            <sz val="9"/>
            <color indexed="81"/>
            <rFont val="Tahoma"/>
            <family val="2"/>
          </rPr>
          <t>esp=0,03
banheiro</t>
        </r>
      </text>
    </comment>
    <comment ref="C41" authorId="0">
      <text>
        <r>
          <rPr>
            <sz val="9"/>
            <color indexed="81"/>
            <rFont val="Tahoma"/>
            <family val="2"/>
          </rPr>
          <t xml:space="preserve">banheiro
</t>
        </r>
      </text>
    </comment>
    <comment ref="C42" authorId="0">
      <text>
        <r>
          <rPr>
            <sz val="9"/>
            <color indexed="81"/>
            <rFont val="Tahoma"/>
            <family val="2"/>
          </rPr>
          <t xml:space="preserve">galpão
</t>
        </r>
      </text>
    </comment>
    <comment ref="C67" authorId="0">
      <text>
        <r>
          <rPr>
            <sz val="9"/>
            <color indexed="81"/>
            <rFont val="Tahoma"/>
            <family val="2"/>
          </rPr>
          <t xml:space="preserve">Dos dois lados da parede
</t>
        </r>
      </text>
    </comment>
    <comment ref="C142" authorId="0">
      <text>
        <r>
          <rPr>
            <sz val="9"/>
            <color indexed="81"/>
            <rFont val="Tahoma"/>
            <family val="2"/>
          </rPr>
          <t xml:space="preserve">Foi x3 todas as bitolas
(neutro, fase e terra em todas as ligações)
</t>
        </r>
      </text>
    </comment>
    <comment ref="C145" authorId="0">
      <text>
        <r>
          <rPr>
            <sz val="9"/>
            <color indexed="81"/>
            <rFont val="Tahoma"/>
            <family val="2"/>
          </rPr>
          <t xml:space="preserve">Valor estipulado
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C11" authorId="0">
      <text>
        <r>
          <rPr>
            <sz val="9"/>
            <color indexed="81"/>
            <rFont val="Tahoma"/>
            <family val="2"/>
          </rPr>
          <t>Buraco do pilar 0,5x0,5x1,10
Concreto ciclópico 0,4x0,6*43,4</t>
        </r>
      </text>
    </comment>
    <comment ref="C16" authorId="0">
      <text>
        <r>
          <rPr>
            <sz val="9"/>
            <color indexed="81"/>
            <rFont val="Tahoma"/>
            <family val="2"/>
          </rPr>
          <t xml:space="preserve">Pilar 0,5x0,5x0,10
Concreto ciclopico 0,4x0,08x43,4
</t>
        </r>
      </text>
    </comment>
    <comment ref="C17" authorId="0">
      <text>
        <r>
          <rPr>
            <sz val="9"/>
            <color indexed="81"/>
            <rFont val="Tahoma"/>
            <family val="2"/>
          </rPr>
          <t>0,4*0,6*6,8</t>
        </r>
      </text>
    </comment>
    <comment ref="C18" authorId="0">
      <text>
        <r>
          <rPr>
            <sz val="9"/>
            <color indexed="81"/>
            <rFont val="Tahoma"/>
            <family val="2"/>
          </rPr>
          <t xml:space="preserve">4 camadas de 0,05 de altura x comprimento total
</t>
        </r>
      </text>
    </comment>
    <comment ref="C19" authorId="0">
      <text>
        <r>
          <rPr>
            <sz val="9"/>
            <color indexed="81"/>
            <rFont val="Tahoma"/>
            <family val="2"/>
          </rPr>
          <t xml:space="preserve">Área de alvenaria + parte de cima da alvenaria (0,2x43,4)
</t>
        </r>
      </text>
    </comment>
    <comment ref="C20" authorId="0">
      <text>
        <r>
          <rPr>
            <sz val="9"/>
            <color indexed="81"/>
            <rFont val="Tahoma"/>
            <family val="2"/>
          </rPr>
          <t xml:space="preserve">2 lados da parede
</t>
        </r>
      </text>
    </comment>
    <comment ref="C21" authorId="0">
      <text>
        <r>
          <rPr>
            <sz val="9"/>
            <color indexed="81"/>
            <rFont val="Tahoma"/>
            <family val="2"/>
          </rPr>
          <t>2 lados da parede</t>
        </r>
      </text>
    </comment>
    <comment ref="C23" authorId="0">
      <text>
        <r>
          <rPr>
            <sz val="9"/>
            <color indexed="81"/>
            <rFont val="Tahoma"/>
            <family val="2"/>
          </rPr>
          <t xml:space="preserve">Para a base dos pilares
</t>
        </r>
      </text>
    </comment>
    <comment ref="C28" authorId="0">
      <text>
        <r>
          <rPr>
            <sz val="9"/>
            <color indexed="81"/>
            <rFont val="Tahoma"/>
            <family val="2"/>
          </rPr>
          <t>Para contrapiso do galpão e do banheiro
esp=0,2</t>
        </r>
      </text>
    </comment>
    <comment ref="C39" authorId="0">
      <text>
        <r>
          <rPr>
            <sz val="9"/>
            <color indexed="81"/>
            <rFont val="Tahoma"/>
            <family val="2"/>
          </rPr>
          <t>esp=0,05
galpão+banheiro</t>
        </r>
      </text>
    </comment>
    <comment ref="C40" authorId="0">
      <text>
        <r>
          <rPr>
            <sz val="9"/>
            <color indexed="81"/>
            <rFont val="Tahoma"/>
            <family val="2"/>
          </rPr>
          <t>esp=0,03
banheiro</t>
        </r>
      </text>
    </comment>
    <comment ref="C41" authorId="0">
      <text>
        <r>
          <rPr>
            <sz val="9"/>
            <color indexed="81"/>
            <rFont val="Tahoma"/>
            <family val="2"/>
          </rPr>
          <t xml:space="preserve">banheiro
</t>
        </r>
      </text>
    </comment>
    <comment ref="C42" authorId="0">
      <text>
        <r>
          <rPr>
            <sz val="9"/>
            <color indexed="81"/>
            <rFont val="Tahoma"/>
            <family val="2"/>
          </rPr>
          <t xml:space="preserve">galpão
</t>
        </r>
      </text>
    </comment>
    <comment ref="C66" authorId="0">
      <text>
        <r>
          <rPr>
            <sz val="9"/>
            <color indexed="81"/>
            <rFont val="Tahoma"/>
            <family val="2"/>
          </rPr>
          <t xml:space="preserve">Dos dois lados da parede
</t>
        </r>
      </text>
    </comment>
    <comment ref="C106" authorId="0">
      <text>
        <r>
          <rPr>
            <sz val="9"/>
            <color indexed="81"/>
            <rFont val="Tahoma"/>
            <charset val="1"/>
          </rPr>
          <t xml:space="preserve">2x área do triângulo;
frente e fundo do galpão x altura;
laterais do galpão x altura
</t>
        </r>
      </text>
    </comment>
    <comment ref="C147" authorId="0">
      <text>
        <r>
          <rPr>
            <sz val="9"/>
            <color indexed="81"/>
            <rFont val="Tahoma"/>
            <family val="2"/>
          </rPr>
          <t xml:space="preserve">Foi x3 todas as bitolas
(neutro, fase e terra em todas as ligações)
</t>
        </r>
      </text>
    </comment>
    <comment ref="C151" authorId="0">
      <text>
        <r>
          <rPr>
            <sz val="9"/>
            <color indexed="81"/>
            <rFont val="Tahoma"/>
            <family val="2"/>
          </rPr>
          <t xml:space="preserve">Valor estipulado
</t>
        </r>
      </text>
    </comment>
  </commentList>
</comments>
</file>

<file path=xl/sharedStrings.xml><?xml version="1.0" encoding="utf-8"?>
<sst xmlns="http://schemas.openxmlformats.org/spreadsheetml/2006/main" count="1351" uniqueCount="585">
  <si>
    <t>Cobertura</t>
  </si>
  <si>
    <t>ELEMENTO</t>
  </si>
  <si>
    <t>QUANTIDADE</t>
  </si>
  <si>
    <t>COMPRIMENTO (m)</t>
  </si>
  <si>
    <t>QUANTITATIVO DE MATERIAL</t>
  </si>
  <si>
    <t>BITOLA COMERCIAL</t>
  </si>
  <si>
    <t>GALPÃO DE MADEIRA</t>
  </si>
  <si>
    <t>MÓDULO SANITÁRIO</t>
  </si>
  <si>
    <t>Tijolo 6 furos</t>
  </si>
  <si>
    <t>Escora de eucalipto com 3 m</t>
  </si>
  <si>
    <t>Alvenaria</t>
  </si>
  <si>
    <t>Frechal (apoio das tesouras) - 0,20x0,20m</t>
  </si>
  <si>
    <t>Tesoura - Banzo superior - 0,10x0,10m</t>
  </si>
  <si>
    <t>Tesoura - Banzo inferior - 0,10x0,10m</t>
  </si>
  <si>
    <t>Tesoura - Montante - 0,10x0,10m</t>
  </si>
  <si>
    <t>Tesoura - Diagonal - 0,10x0,10m</t>
  </si>
  <si>
    <t>Tesoura - Contraventamento - 0,10x0,10m</t>
  </si>
  <si>
    <t>Terças - 0,075x0,20m</t>
  </si>
  <si>
    <t>Beiral - 0,025x0,10m</t>
  </si>
  <si>
    <t>Tábua de madeira - 0,03x0,30m</t>
  </si>
  <si>
    <t>Mata junta - 0,025x0,50m</t>
  </si>
  <si>
    <t>Caibros (estruturar as paredes) - 0,08x0,08m</t>
  </si>
  <si>
    <t>Telha de fibrocimento 6mm - 1,83x1,10m</t>
  </si>
  <si>
    <t>Telha de fibrocimento 6mm - 2,44x1,10m</t>
  </si>
  <si>
    <t>Caibro de cedrinho 5 x 7 cm x 2,00 m</t>
  </si>
  <si>
    <t>Prego 15 x 18</t>
  </si>
  <si>
    <t>Parafuso rosca soberba diâmetro 8 mm (5/16")</t>
  </si>
  <si>
    <t>Cupinicida</t>
  </si>
  <si>
    <t>Pregos</t>
  </si>
  <si>
    <t>Portão de entrada</t>
  </si>
  <si>
    <t>ligação luz</t>
  </si>
  <si>
    <t>Mourão de madeira - altura =2,50m (0,50 enterrado)</t>
  </si>
  <si>
    <t>Cumeeira para telha de fibrocimento 6mm</t>
  </si>
  <si>
    <t>Pilares (colunas) - 0,30x0,30m (1,00m enterrada)</t>
  </si>
  <si>
    <t>Tesoura pronta - comprimento=10,80m e altura=1,50</t>
  </si>
  <si>
    <t>Contraventamento - 0,10x0,10m (nas tesouras)</t>
  </si>
  <si>
    <t>Tela para cercamento - Área do terreno=20x50m - altura 2,00m</t>
  </si>
  <si>
    <t>Tijolo maciço</t>
  </si>
  <si>
    <t>Base das tábuas de madeira - 0,10x0,10m</t>
  </si>
  <si>
    <t>Telhas de fibrocimento  6 mm.  Dimensões: 2,13x1,10</t>
  </si>
  <si>
    <t>Sarrafo Cedrinho 2,5 x 2,5 cm</t>
  </si>
  <si>
    <t>Forro em PVC macho e fêmea</t>
  </si>
  <si>
    <t>Impermeabilizante para argamassa</t>
  </si>
  <si>
    <t>Porta interna semi-oca de madeira com marco</t>
  </si>
  <si>
    <t>Guarnições, dobradiças, fechaduras: 0,60x2,10m</t>
  </si>
  <si>
    <t>Taco de fixação</t>
  </si>
  <si>
    <t>Janela basculante: 0,60x0,60m</t>
  </si>
  <si>
    <t>Vidro Canelado</t>
  </si>
  <si>
    <t>Selador</t>
  </si>
  <si>
    <t>Tinta PVA</t>
  </si>
  <si>
    <t>Tinta a óleo</t>
  </si>
  <si>
    <t>Diluente para tinta</t>
  </si>
  <si>
    <t>Fundo branco para madeira</t>
  </si>
  <si>
    <t>Tinta zarcão</t>
  </si>
  <si>
    <t>Vaso sanitário e lavatório (em louça c/ acessórios de fixação)</t>
  </si>
  <si>
    <t>Bolsa de borracha 1 1/2"</t>
  </si>
  <si>
    <t>Assento plástico</t>
  </si>
  <si>
    <t>Válvula de PVC DN 40 mm</t>
  </si>
  <si>
    <t>Sifão plástico flexível 40 mm</t>
  </si>
  <si>
    <t>Adaptador de PVC para válcula de 40 mm</t>
  </si>
  <si>
    <t>Engate flexível 1/2" 30 cm</t>
  </si>
  <si>
    <t>Torneira de PVC para lavatório de 1/2"</t>
  </si>
  <si>
    <t>Caixa de descarga plástica sobrepor 12 litros</t>
  </si>
  <si>
    <t>Tubo de descarga externo DN 40 mm</t>
  </si>
  <si>
    <t>Bucha de parafuso nº 8</t>
  </si>
  <si>
    <t>Tanque de plástico (com acessórios de fixação)</t>
  </si>
  <si>
    <t>Torneira de PVC longa para tanque</t>
  </si>
  <si>
    <t>Joelho PVC DN 40 mm</t>
  </si>
  <si>
    <t>Curva curta de PVC DN 100</t>
  </si>
  <si>
    <t xml:space="preserve">Joelho 90º DN 75 </t>
  </si>
  <si>
    <t xml:space="preserve">Tubo de  PVC DN 25 mm </t>
  </si>
  <si>
    <t>Joelho 90° de PVC DN 20 mm com rosca azul</t>
  </si>
  <si>
    <t>Joelho 90° de PVC DN 25 mm</t>
  </si>
  <si>
    <t>Registro de pressão DN 25 mm metálico</t>
  </si>
  <si>
    <t>Registro de gaveta DN 25 mm metálico</t>
  </si>
  <si>
    <t>Tubo adesivo PVC 75 gramas</t>
  </si>
  <si>
    <t xml:space="preserve">Tubo de PVC para esgoto 40 mm </t>
  </si>
  <si>
    <t>Tubo de PVC para esgoto 75 mm</t>
  </si>
  <si>
    <t>Tubo de PVC para esgoto 100 mm</t>
  </si>
  <si>
    <t>Caixa sinfonada com tampa DN 150</t>
  </si>
  <si>
    <t>Junção invertida 45° 100 x 75</t>
  </si>
  <si>
    <t>Tê de PVC DN 25  mm</t>
  </si>
  <si>
    <t>Item</t>
  </si>
  <si>
    <t>Discrição</t>
  </si>
  <si>
    <t>Qtde</t>
  </si>
  <si>
    <t>Unidade</t>
  </si>
  <si>
    <t>Total</t>
  </si>
  <si>
    <t>1.</t>
  </si>
  <si>
    <t>1.1</t>
  </si>
  <si>
    <t>SERVIÇOS PRELIMINARES</t>
  </si>
  <si>
    <t>1.1.1</t>
  </si>
  <si>
    <t>Locação de obra por m² construido</t>
  </si>
  <si>
    <t>m²</t>
  </si>
  <si>
    <t>1.1.2</t>
  </si>
  <si>
    <t>Total do Sub-item 1.1 - SERVIÇOS PRELIMINARES</t>
  </si>
  <si>
    <t>1.2</t>
  </si>
  <si>
    <t>FUNDAÇÕES</t>
  </si>
  <si>
    <t>1.2.1</t>
  </si>
  <si>
    <t>m³</t>
  </si>
  <si>
    <t>1.2.2</t>
  </si>
  <si>
    <t>Total do Sub-item 1.2 - FUNDAÇÕES</t>
  </si>
  <si>
    <t>1.3</t>
  </si>
  <si>
    <t>PAVIMENTAÇÃO</t>
  </si>
  <si>
    <t>1.3.1</t>
  </si>
  <si>
    <t>1.3.2</t>
  </si>
  <si>
    <t>Total Sub-item 1.3 - PAVIMENTAÇÃO</t>
  </si>
  <si>
    <t>1.4</t>
  </si>
  <si>
    <t>ALVENARIA</t>
  </si>
  <si>
    <t>1.4.1</t>
  </si>
  <si>
    <t>Total Sub-item 1.4 - ALVENARIA</t>
  </si>
  <si>
    <t>1.5</t>
  </si>
  <si>
    <t>ESQUADRIAS</t>
  </si>
  <si>
    <t>1.5.1</t>
  </si>
  <si>
    <t>cj</t>
  </si>
  <si>
    <t>1.5.2</t>
  </si>
  <si>
    <t>Total Sub-item - ESQUADRIAS</t>
  </si>
  <si>
    <t>1.6</t>
  </si>
  <si>
    <t>REVESTIMENTOS</t>
  </si>
  <si>
    <t>1.6.1</t>
  </si>
  <si>
    <t>1.6.2</t>
  </si>
  <si>
    <t>Total Sub-item - REVESTIMENTOS</t>
  </si>
  <si>
    <t>1.7</t>
  </si>
  <si>
    <t>COBERTURA</t>
  </si>
  <si>
    <t>1.7.1</t>
  </si>
  <si>
    <t xml:space="preserve">Cobertura c/ telha fibrocimento 6mm e madeiramento </t>
  </si>
  <si>
    <t xml:space="preserve">Total Sub-item - COBERTURA </t>
  </si>
  <si>
    <t>1.8</t>
  </si>
  <si>
    <t>LOUÇAS E ACESSÓRIOS</t>
  </si>
  <si>
    <t>1.8.1</t>
  </si>
  <si>
    <t>unid</t>
  </si>
  <si>
    <t>1.8.2</t>
  </si>
  <si>
    <t>1.8.3</t>
  </si>
  <si>
    <t>1.8.4</t>
  </si>
  <si>
    <t>Chuveiro</t>
  </si>
  <si>
    <t>Total Sub-item 1.8 - LOUÇAS E ACESSÓRIOS</t>
  </si>
  <si>
    <t>1.9</t>
  </si>
  <si>
    <t>VIDROS</t>
  </si>
  <si>
    <t>1.9.1</t>
  </si>
  <si>
    <t>Total Sub-item - VIDROS</t>
  </si>
  <si>
    <t>1.10</t>
  </si>
  <si>
    <t>PINTURA</t>
  </si>
  <si>
    <t>1.10.1</t>
  </si>
  <si>
    <t>1.10.2</t>
  </si>
  <si>
    <t>Total Sub-item 1.10 - PINTURAS</t>
  </si>
  <si>
    <t>1.11</t>
  </si>
  <si>
    <t>INSTALAÇÕES HIDROSSANITÁRIAS</t>
  </si>
  <si>
    <t>Total do Sub-item 1.11 - INSTALAÇÃO HIDROSSANITÁRIA</t>
  </si>
  <si>
    <t>1.12</t>
  </si>
  <si>
    <t>INTALAÇÕES ELÉTRICAS</t>
  </si>
  <si>
    <t>Total do Sub-item 1.12 - INTALAÇÕES ELÉTRICAS</t>
  </si>
  <si>
    <t>Placa de obra e canteiro de obras</t>
  </si>
  <si>
    <t>TOTAL (Placa de Obra)</t>
  </si>
  <si>
    <t>UNID</t>
  </si>
  <si>
    <t>TOTAL</t>
  </si>
  <si>
    <t xml:space="preserve">PLANILHA ORÇAMENTÁRIA - GALPÃO PARA RECICLAGEM DE LIXO </t>
  </si>
  <si>
    <t>GALPÃO PARA RECICLAGEM DE LIXO</t>
  </si>
  <si>
    <t>Escavação solo</t>
  </si>
  <si>
    <t>Concreto magro 1:2:6 (cimento+areia média+brita 1)</t>
  </si>
  <si>
    <t>Viga baldrame concr. Armado</t>
  </si>
  <si>
    <t>Alvenaria tijolos maciços - junta 15mm ci-ca-ar 1:2:8</t>
  </si>
  <si>
    <t>Janela basculante ferro - 60x60cm</t>
  </si>
  <si>
    <t>Tubo de PVC rígido soldável 25mm</t>
  </si>
  <si>
    <t>Joelho 90° PVC rígido soldável 25mm</t>
  </si>
  <si>
    <t>Tê 90° PVC rígido soldável 25mm</t>
  </si>
  <si>
    <t>Adaptador soldável</t>
  </si>
  <si>
    <t xml:space="preserve">Bucha de redução curta </t>
  </si>
  <si>
    <t>Válvula para lavatório</t>
  </si>
  <si>
    <t>Registro gaveta</t>
  </si>
  <si>
    <t>Registro pressão</t>
  </si>
  <si>
    <t>Balcão pia + tampo pia</t>
  </si>
  <si>
    <t>Anel de vedação para vaso sanitário</t>
  </si>
  <si>
    <t>Sifão sanfonado</t>
  </si>
  <si>
    <t>Engate plástico p/ lavatório, pia coz., tanque e cx. De descarga (50cm)</t>
  </si>
  <si>
    <t>Tubo PVC 40mm esgoto</t>
  </si>
  <si>
    <t>Tubo PVC 50mm esgoto</t>
  </si>
  <si>
    <t>Tubo PVC 75mm esgoto</t>
  </si>
  <si>
    <t>Tubo PVC 100mm esgoto</t>
  </si>
  <si>
    <t>Curva PVC 50mm esgoto</t>
  </si>
  <si>
    <t>Curva PVC 100mm esgoto</t>
  </si>
  <si>
    <t>Bucha redução do esgoto 50mm p/ 40mm</t>
  </si>
  <si>
    <t>Adesivo plástico 75gr (p/ colagem dos tubos PVC)</t>
  </si>
  <si>
    <t>Fita veda rosca</t>
  </si>
  <si>
    <t>Fossa séptica</t>
  </si>
  <si>
    <t>Filtro</t>
  </si>
  <si>
    <t>Lona para o sumidouro</t>
  </si>
  <si>
    <t>Caixa de inpeção 50x50cm de alvenaria com tampa concreto</t>
  </si>
  <si>
    <t>Caixa sinfonada com grelha 150x150 saída 40mm</t>
  </si>
  <si>
    <t>Caixa de gordura saída 50mm</t>
  </si>
  <si>
    <t>Fio 1,5mm²</t>
  </si>
  <si>
    <t>Fio 2,5mm²</t>
  </si>
  <si>
    <t>Fio 6,0mm²</t>
  </si>
  <si>
    <t>Cabo 16,0mm²</t>
  </si>
  <si>
    <t>Luminária comercial para lâmpada fluorescente 2 x 60 w, inclusive reator
eletrônico e lâmpada</t>
  </si>
  <si>
    <t>Luminária comercial para lâmpada fluorescente 2 x 80 w, inclusive reator
eletrônico e lâmpada</t>
  </si>
  <si>
    <t>Lâmpada 100w</t>
  </si>
  <si>
    <t>Tomadas banheiro</t>
  </si>
  <si>
    <t>Interruptor banheiro</t>
  </si>
  <si>
    <t>Inerruptor galpão</t>
  </si>
  <si>
    <t>Tomadas galpão</t>
  </si>
  <si>
    <t>Tomada de piso</t>
  </si>
  <si>
    <t>Disjuntor 10A</t>
  </si>
  <si>
    <t>Disjuntor 15A</t>
  </si>
  <si>
    <t>Disjuntor 30A</t>
  </si>
  <si>
    <t>Quadro de medidor</t>
  </si>
  <si>
    <t>Conector loçado para chuveiro</t>
  </si>
  <si>
    <t>Quadro de distribuição</t>
  </si>
  <si>
    <t>ORÇAMENTO TOTAL</t>
  </si>
  <si>
    <t>Frechal (apoio para tesoura) - 0,20x0,20m</t>
  </si>
  <si>
    <t>Telha de fibrocimento 6mm - 1,83x1,10</t>
  </si>
  <si>
    <t>Suporte pendente para lâmpada 100w</t>
  </si>
  <si>
    <t>Nípel</t>
  </si>
  <si>
    <t>m</t>
  </si>
  <si>
    <t>Preço</t>
  </si>
  <si>
    <t>6m</t>
  </si>
  <si>
    <t>Registro de preço</t>
  </si>
  <si>
    <t xml:space="preserve">Porta interna de madeira semi-oca - 60x210 </t>
  </si>
  <si>
    <t>SINAPI</t>
  </si>
  <si>
    <t>Telha de fibrocimento 6mm - 2,44x1,10</t>
  </si>
  <si>
    <t>Cumeeira universal para telha de fibrocimento 6mm</t>
  </si>
  <si>
    <t>Tanque plástico 24 litros</t>
  </si>
  <si>
    <t>Torneira plástica</t>
  </si>
  <si>
    <t>Toneira plástica de 1/2" para lavatório</t>
  </si>
  <si>
    <t>Bacia sanitária em louça branca</t>
  </si>
  <si>
    <t>Caixa de descarga completa</t>
  </si>
  <si>
    <t>1.8.5</t>
  </si>
  <si>
    <t>1.8.6</t>
  </si>
  <si>
    <t>1.8.7</t>
  </si>
  <si>
    <t>1.8.8</t>
  </si>
  <si>
    <t>Cal</t>
  </si>
  <si>
    <t>Tinta à oleo</t>
  </si>
  <si>
    <t>Curva PVC 40mm esgoto</t>
  </si>
  <si>
    <t>Fita isolante 10m</t>
  </si>
  <si>
    <t>Lavatório louça branca com coluna 44X35,5cm</t>
  </si>
  <si>
    <t>Vidros canelado 4mm sem colocação</t>
  </si>
  <si>
    <t>Saco 5kg</t>
  </si>
  <si>
    <t>3,6 litros</t>
  </si>
  <si>
    <t>Torneira plástica para pia da cozinha</t>
  </si>
  <si>
    <t>Concreto ciclópico + 30% pedra mão, inclusive lançamento</t>
  </si>
  <si>
    <t>Alvenaria de tijolos maciços e = 20cm.</t>
  </si>
  <si>
    <t>74106/001</t>
  </si>
  <si>
    <t>Impermeabilização com hidroasfalto (2 demãos)</t>
  </si>
  <si>
    <t>Chapisco de parede traço 1:3 (cimento e areia lavada grossa), esp = 0,5cm</t>
  </si>
  <si>
    <t>Reboco de parede massa única traço 1:2:5 (cimento, cal e areia lavada média), c/ impermeabilizante, esp = 1,5cm</t>
  </si>
  <si>
    <t>84031 ESTRUTURA DE MADEIRA COM TESOURA, PARA VAOS DE 15 M E TELHA ONDULADA D M2 CR 109,58</t>
  </si>
  <si>
    <t>E FIBROCIMENTO, ALUMINIO OU PLASTIC</t>
  </si>
  <si>
    <t>1.3.</t>
  </si>
  <si>
    <t>MOVIMENTO DE TERRA</t>
  </si>
  <si>
    <t>Reaterro manual com material proveniente da escavação</t>
  </si>
  <si>
    <t>73964/006</t>
  </si>
  <si>
    <t>Total do Sub-item 1.3 - MOVIMENTO DE TERRA</t>
  </si>
  <si>
    <t>73992/001</t>
  </si>
  <si>
    <t>79517/001</t>
  </si>
  <si>
    <t>Unitário</t>
  </si>
  <si>
    <t>Código Sinapi</t>
  </si>
  <si>
    <t>Lastro de brita</t>
  </si>
  <si>
    <t>74164/004</t>
  </si>
  <si>
    <t>74048/007</t>
  </si>
  <si>
    <t>convertido para m³</t>
  </si>
  <si>
    <t>Concreto simples traço 1:3:4 (cimento, areia lavada grossa e brita 1)</t>
  </si>
  <si>
    <t>Piso cimentado liso traço 1:3 (cimento e areia lavada média), esp = 2,0cm</t>
  </si>
  <si>
    <t>73922/003</t>
  </si>
  <si>
    <t>Contrapiso galpão</t>
  </si>
  <si>
    <t>Reboco de parede massa única traço 1:2:6 (cimento, cal e areia lavada média), esp = 1,5cm</t>
  </si>
  <si>
    <t>Madeiramento para telha fibrocimento (Módulo sanitário)</t>
  </si>
  <si>
    <t>74088/001</t>
  </si>
  <si>
    <t>Basculante metálico, tipo cantoneira c/ vidro fantasia can.</t>
  </si>
  <si>
    <t>6103+72122</t>
  </si>
  <si>
    <t>Porta interna de madeira semi-oca - 60x210  completa</t>
  </si>
  <si>
    <t>Vaso sanitário de louça, conjunto de fixação, caixa de descarga de sobrepor com engate e peças de fixação, assento plástico, tubo de descida externo com curva para caixa de descarga e espude/bolsa de ligação para vaso sanitário</t>
  </si>
  <si>
    <t>ESTRUTURA</t>
  </si>
  <si>
    <t>Pintura com tinta à óleo duas demãos</t>
  </si>
  <si>
    <t>73924/001</t>
  </si>
  <si>
    <t>73791/001</t>
  </si>
  <si>
    <t>Pintura a base de cal duas demãos</t>
  </si>
  <si>
    <t>6021+11761+1030+1031+86885</t>
  </si>
  <si>
    <t>Lavatório louça branca suspenso padrão popular</t>
  </si>
  <si>
    <t>Ponto de água fria embutido, para chuveiro, caixa de descarga, lavatório e tanque, com material PVC rígido soldável, inclusive conexões</t>
  </si>
  <si>
    <t>Ponto de esgoto para vaso sanitário em PVC, inclusive coluna de ventilação e conexões</t>
  </si>
  <si>
    <t>Ponto de esgoto para caixa/ralo sifonado em PVC, inclusive grelha</t>
  </si>
  <si>
    <t>Alvenaria singela de tijolos maciços</t>
  </si>
  <si>
    <t>Concreto armado traço 1:3:4 (cimento, areia lavada grossa, brita 1 e ferro 4.2mm)</t>
  </si>
  <si>
    <t>Piso cimentado liso traço 1:3 (cimento e areia lavada média), esp = 2,0 cm</t>
  </si>
  <si>
    <t>Locação de obra</t>
  </si>
  <si>
    <t>73907/003</t>
  </si>
  <si>
    <t>FECHAMENTO GALPÃO</t>
  </si>
  <si>
    <t>Alvenaria de blocos cerâmicos com furos na horizontal 9x14x19</t>
  </si>
  <si>
    <t>Reboco de parede massa única traço 1:2:8 (cimento, cal e areia lavada) , esp = 1,5cm</t>
  </si>
  <si>
    <t>74066/002</t>
  </si>
  <si>
    <t>Impermeabilização  flexível a base acrílica</t>
  </si>
  <si>
    <t>73972/002+74254/002+74157</t>
  </si>
  <si>
    <t>Tábua de madeira 3x30x300</t>
  </si>
  <si>
    <t>Mata junta 2,5x5x300</t>
  </si>
  <si>
    <t>CERCAMENTO</t>
  </si>
  <si>
    <t>306,17/m³</t>
  </si>
  <si>
    <t>1.2.3</t>
  </si>
  <si>
    <t>1.2.4</t>
  </si>
  <si>
    <t>1.2.5</t>
  </si>
  <si>
    <t>1.2.6</t>
  </si>
  <si>
    <t>1.2.7</t>
  </si>
  <si>
    <t>1.4.2</t>
  </si>
  <si>
    <t>73406+73994/001</t>
  </si>
  <si>
    <t>5,97/kg</t>
  </si>
  <si>
    <t>Total Sub-item 1.4 - ESTRUTURA</t>
  </si>
  <si>
    <t>1.5.3</t>
  </si>
  <si>
    <t>1.5.4</t>
  </si>
  <si>
    <t>Total Sub-item 1.5 - PAVIMENTAÇÃO</t>
  </si>
  <si>
    <t>1.6.3</t>
  </si>
  <si>
    <t>Total Sub-item 1.6 - FECHAMENTO GALPÃO</t>
  </si>
  <si>
    <t>Total Sub-item 1.7 - ALVENARIA</t>
  </si>
  <si>
    <t>Total Sub-item - 1.8 - ESQUADRIAS</t>
  </si>
  <si>
    <t>1.9.2</t>
  </si>
  <si>
    <t>Total Sub-item - 1.9 - REVESTIMENTOS</t>
  </si>
  <si>
    <t xml:space="preserve">Total Sub-item - 1.10 - COBERTURA </t>
  </si>
  <si>
    <t>Total Sub-item - 1.12 - INSTALAÇÕES DE ESGOTO</t>
  </si>
  <si>
    <t>INSTALAÇÕES HIDRÁULCAS</t>
  </si>
  <si>
    <t>Total Sub-item - 1.11 - INSTALAÇÕES HIDRÁULICAS</t>
  </si>
  <si>
    <t>Tubulação em PVC 100 mm rígido esgoto primário para fossa séptica, inclusive conexões</t>
  </si>
  <si>
    <t>Pedra de mão</t>
  </si>
  <si>
    <t>Lona preta</t>
  </si>
  <si>
    <t>Tubulação PVC 100 mm rigido inclusive conexões</t>
  </si>
  <si>
    <t>SUMIDOURO</t>
  </si>
  <si>
    <t xml:space="preserve">Locação </t>
  </si>
  <si>
    <t>Locação</t>
  </si>
  <si>
    <t>13,51/unid</t>
  </si>
  <si>
    <t>32,45/m</t>
  </si>
  <si>
    <t>11,80/m</t>
  </si>
  <si>
    <t>dn 40</t>
  </si>
  <si>
    <t>89708+89711+89712</t>
  </si>
  <si>
    <t>17,32/m</t>
  </si>
  <si>
    <t>dn 50</t>
  </si>
  <si>
    <t>dn 100</t>
  </si>
  <si>
    <t>joelho</t>
  </si>
  <si>
    <t>cx</t>
  </si>
  <si>
    <t>25,46/m</t>
  </si>
  <si>
    <t>dn 75</t>
  </si>
  <si>
    <t xml:space="preserve">te </t>
  </si>
  <si>
    <t>8,18/m</t>
  </si>
  <si>
    <t>89714+89744+89713+89825</t>
  </si>
  <si>
    <t>74077/002</t>
  </si>
  <si>
    <t>falta mão de obra</t>
  </si>
  <si>
    <t xml:space="preserve">m </t>
  </si>
  <si>
    <t>1.13</t>
  </si>
  <si>
    <t>1.13.1</t>
  </si>
  <si>
    <t>1.13.2</t>
  </si>
  <si>
    <t>1.13.3</t>
  </si>
  <si>
    <t>Total Sub-item 1.13 - LOUÇAS E ACESSÓRIOS</t>
  </si>
  <si>
    <t>1.14</t>
  </si>
  <si>
    <t>Total Sub-item 1.14 - PINTURAS</t>
  </si>
  <si>
    <t>1.15</t>
  </si>
  <si>
    <t>Total Sub-item 1.15 - CAIXA DE INSPEÇÃO</t>
  </si>
  <si>
    <t>1.14.1</t>
  </si>
  <si>
    <t>1.14.2</t>
  </si>
  <si>
    <t>1.15.1</t>
  </si>
  <si>
    <t>1.15.2</t>
  </si>
  <si>
    <t>1.15.3</t>
  </si>
  <si>
    <t>1.15.4</t>
  </si>
  <si>
    <t>1.15.5</t>
  </si>
  <si>
    <t>1.15.6</t>
  </si>
  <si>
    <t>1.15.7</t>
  </si>
  <si>
    <t>1.15.8</t>
  </si>
  <si>
    <t>1.15.9</t>
  </si>
  <si>
    <t>1.16</t>
  </si>
  <si>
    <t>1.16.1</t>
  </si>
  <si>
    <t>1.16.2</t>
  </si>
  <si>
    <t>1.16.3</t>
  </si>
  <si>
    <t>1.17.2</t>
  </si>
  <si>
    <t>1.19</t>
  </si>
  <si>
    <t>INSTALAÇÕES ELÉTRICAS</t>
  </si>
  <si>
    <t>1.18.1</t>
  </si>
  <si>
    <t>1.18.2</t>
  </si>
  <si>
    <t>1.18.3</t>
  </si>
  <si>
    <t>1.18.4</t>
  </si>
  <si>
    <t>1.18.5</t>
  </si>
  <si>
    <t>1.18.6</t>
  </si>
  <si>
    <t>Fio isolado 1,5mm² flexível</t>
  </si>
  <si>
    <t>Fio isolado 2,5mm² flexível</t>
  </si>
  <si>
    <t>Fio isolado 6,0mm² flexível</t>
  </si>
  <si>
    <t>73860/007</t>
  </si>
  <si>
    <t>73860/008</t>
  </si>
  <si>
    <t>73860/010</t>
  </si>
  <si>
    <t>73860/012</t>
  </si>
  <si>
    <t>Cabo 16,0mm² flexível</t>
  </si>
  <si>
    <t>74130/001</t>
  </si>
  <si>
    <t>Lâmpada incandescente 100w</t>
  </si>
  <si>
    <t>Disjuntor 50A</t>
  </si>
  <si>
    <t>74130/002</t>
  </si>
  <si>
    <t>Mangueira corrugada 1/2"</t>
  </si>
  <si>
    <t>Chuveiro + tomada</t>
  </si>
  <si>
    <t>9535+83566</t>
  </si>
  <si>
    <t>Inerruptor duplo galpão</t>
  </si>
  <si>
    <t>Tomadas de sobrepor galpão</t>
  </si>
  <si>
    <t>Quadro de distribuição de sobrepor</t>
  </si>
  <si>
    <t>Poste para entrada de luz  galvanizado com caixa de medidor completo</t>
  </si>
  <si>
    <t>Linke</t>
  </si>
  <si>
    <t>1.19.1</t>
  </si>
  <si>
    <t>1.19.2</t>
  </si>
  <si>
    <t>1.19.3</t>
  </si>
  <si>
    <t>1.19.4</t>
  </si>
  <si>
    <t>Pilares (colunas) - 20x20 h= 4,00m</t>
  </si>
  <si>
    <t>furo pilar</t>
  </si>
  <si>
    <t>concreto ciclópico</t>
  </si>
  <si>
    <t>metros</t>
  </si>
  <si>
    <t>metro</t>
  </si>
  <si>
    <t>73907/003 - convertido p/ m³</t>
  </si>
  <si>
    <t>pilar</t>
  </si>
  <si>
    <t>e=0,10</t>
  </si>
  <si>
    <t>0,4x0,6</t>
  </si>
  <si>
    <t>0,5x0,5</t>
  </si>
  <si>
    <t>Escavação solo (para pilar e o concreto ciclópico)</t>
  </si>
  <si>
    <t>h=0,05</t>
  </si>
  <si>
    <t>Concreto magro (pilar esp=0,10, conc. Cicl. Esp=0,08)</t>
  </si>
  <si>
    <t>Viga baldrame concr. Armado (somente no banheiro)</t>
  </si>
  <si>
    <t>0,22x0,30</t>
  </si>
  <si>
    <t>metros de fi 8mm</t>
  </si>
  <si>
    <t xml:space="preserve">metros  </t>
  </si>
  <si>
    <t>unidades</t>
  </si>
  <si>
    <t>fi 5</t>
  </si>
  <si>
    <t>kg</t>
  </si>
  <si>
    <t>metros de parede</t>
  </si>
  <si>
    <t>Disjuntor 20A</t>
  </si>
  <si>
    <t>1,5mm2</t>
  </si>
  <si>
    <t>Fase</t>
  </si>
  <si>
    <t>2,5mm2</t>
  </si>
  <si>
    <t>6,0mm²</t>
  </si>
  <si>
    <t>fase</t>
  </si>
  <si>
    <t>Inerruptor simples galpão</t>
  </si>
  <si>
    <t>metros de mangueira</t>
  </si>
  <si>
    <t>6171 (convertido para m³)</t>
  </si>
  <si>
    <t>CAIXA DE INSPEÇÃO 0,4*0,4*0,5</t>
  </si>
  <si>
    <t>1.12.1</t>
  </si>
  <si>
    <t>1.12.2</t>
  </si>
  <si>
    <t>1.11.1</t>
  </si>
  <si>
    <t>Caibros 8x8cm</t>
  </si>
  <si>
    <t>42,60/unid</t>
  </si>
  <si>
    <t>INSTALAÇÕES SANITÁRIAS</t>
  </si>
  <si>
    <t>acrescentar mão de obra - ok</t>
  </si>
  <si>
    <t>21138 - insumos - ok</t>
  </si>
  <si>
    <t>1,7.2</t>
  </si>
  <si>
    <t>Verga, contra-verga e cinta</t>
  </si>
  <si>
    <t>metros de fi 6,3</t>
  </si>
  <si>
    <t>metros de fi 4,2</t>
  </si>
  <si>
    <t>ok - mão de obra - ok</t>
  </si>
  <si>
    <t>estribos</t>
  </si>
  <si>
    <t>metros de fi 5,0</t>
  </si>
  <si>
    <t>verga e contra-verga (10x15)</t>
  </si>
  <si>
    <t>m³ de concreto</t>
  </si>
  <si>
    <t>328,19/m³+80,39/m³+7,25/kg</t>
  </si>
  <si>
    <t>73972/002+74254/002+74157+73942/002</t>
  </si>
  <si>
    <t>328,19/m³+80,39/m³+7,25/kg+7,14/kg</t>
  </si>
  <si>
    <t>kg/m</t>
  </si>
  <si>
    <t>87878+87904</t>
  </si>
  <si>
    <t>1.2.8</t>
  </si>
  <si>
    <t>73972/001</t>
  </si>
  <si>
    <t>Concreto fck=25 MPa</t>
  </si>
  <si>
    <t>Joceli - inserir a mão de obra - ok</t>
  </si>
  <si>
    <t>Cidade:</t>
  </si>
  <si>
    <t>Obra:</t>
  </si>
  <si>
    <t>Galpão para reciclagem de lixo</t>
  </si>
  <si>
    <t>Jari - RS</t>
  </si>
  <si>
    <t>PLANILHA ORÇAMENTÁRIA</t>
  </si>
  <si>
    <t>13396 - insumo - OK</t>
  </si>
  <si>
    <t>12129 - insumo - OK</t>
  </si>
  <si>
    <t>12128 - insumo - OK</t>
  </si>
  <si>
    <t>12147 - insumo - OK</t>
  </si>
  <si>
    <t>12145 - insumo - OK</t>
  </si>
  <si>
    <t xml:space="preserve">BDI  (%) = </t>
  </si>
  <si>
    <t>BDI .....</t>
  </si>
  <si>
    <t>ORÇAMENTO TOTAL PARA O GALPÃO COM BDI .....</t>
  </si>
  <si>
    <t>ORÇAMENTO TOTAL PARA GALPÃO SEM BDI .....</t>
  </si>
  <si>
    <t>Telhamento com telha de fibrocimento ondulada, esp = 6mm</t>
  </si>
  <si>
    <t>1.10.3</t>
  </si>
  <si>
    <t>1.10.4</t>
  </si>
  <si>
    <t>Frechal (apoio das tesouras) - varas de eucalipto faceadas de 10 cm</t>
  </si>
  <si>
    <t>1.10.5</t>
  </si>
  <si>
    <t>Terças 5x7 cm (eucalipto maciço)</t>
  </si>
  <si>
    <t>inserido mão de obra</t>
  </si>
  <si>
    <t>Madeiramento para telha do galpão (tesoura) - varas de eucalipto faceadas de 10 cm</t>
  </si>
  <si>
    <t>1.10.6</t>
  </si>
  <si>
    <t>1.6.4</t>
  </si>
  <si>
    <r>
      <t>Observações</t>
    </r>
    <r>
      <rPr>
        <b/>
        <sz val="8"/>
        <rFont val="Arial"/>
        <family val="2"/>
      </rPr>
      <t>:</t>
    </r>
  </si>
  <si>
    <t xml:space="preserve"> 1) Os custos referenciados ao SINAPI tem como base o mês de Março/2015</t>
  </si>
  <si>
    <t>Pavimentação do galpão - 5cm de brita+7cm pisode concreto armado</t>
  </si>
  <si>
    <t>Pavimentação do banheiro - 5cm de brita+3cm de concreto simples+2cm de piso cimentado liso</t>
  </si>
  <si>
    <t>Concreto simples traço 1:3:4 (cimento, areia lavada grossa e brita 1) esp=3,0cm</t>
  </si>
  <si>
    <t>Lastro de brita esp=5,0cm</t>
  </si>
  <si>
    <t>Piso em concreto 20MPa com espessura de 7,0cm e armação em tela</t>
  </si>
  <si>
    <t>Escavação</t>
  </si>
  <si>
    <t>73361 - 79517/001*1,35</t>
  </si>
  <si>
    <t>embaixo viga do banheiro</t>
  </si>
  <si>
    <t>4 camadas</t>
  </si>
  <si>
    <t>metros de altura para 4 camadas</t>
  </si>
  <si>
    <t>5069 - insumos</t>
  </si>
  <si>
    <t>1.10.7</t>
  </si>
  <si>
    <t xml:space="preserve">Pregos </t>
  </si>
  <si>
    <t>Fossa séptica + filtro anaeróbio - 1100 litros</t>
  </si>
  <si>
    <t>1,17.1</t>
  </si>
  <si>
    <t>1,17.2</t>
  </si>
  <si>
    <t>1.17.3</t>
  </si>
  <si>
    <t>1,17.3</t>
  </si>
  <si>
    <t>1.17.4</t>
  </si>
  <si>
    <t>Total Sub-item 1.17 - SUMIDOURO</t>
  </si>
  <si>
    <t>1.18.7</t>
  </si>
  <si>
    <t>1.18.8</t>
  </si>
  <si>
    <t>1.18.9</t>
  </si>
  <si>
    <t>1.18.10</t>
  </si>
  <si>
    <t>1.18.11</t>
  </si>
  <si>
    <t>1.18.12</t>
  </si>
  <si>
    <t>1.18.13</t>
  </si>
  <si>
    <t>1.18.14</t>
  </si>
  <si>
    <t>1.18.15</t>
  </si>
  <si>
    <t>1.18.16</t>
  </si>
  <si>
    <t>1.18.17</t>
  </si>
  <si>
    <t>1.18.18</t>
  </si>
  <si>
    <t>1.18.19</t>
  </si>
  <si>
    <t>Total Sub-item 1.18 - INSTALAÇÕES ELÉTRICAS</t>
  </si>
  <si>
    <t>Total Sub-item 1.19 - CERCAMENTO</t>
  </si>
  <si>
    <t xml:space="preserve">FOSSA SÉPTICA + FILTRO ANAERÓBIO   </t>
  </si>
  <si>
    <t>Total Sub-item 1.16 - FOSSA SÉPTICA + FILTRO ANAERÓBIO</t>
  </si>
  <si>
    <t>Mourões de eucalipto h=2,50m</t>
  </si>
  <si>
    <t>Tela</t>
  </si>
  <si>
    <t>Portão de entrada do caminhão</t>
  </si>
  <si>
    <t>PORTAO EM TELA ARAME GALVANIZADO N.12 MALHA 2" E MOLDURA EM TUBOS DE A</t>
  </si>
  <si>
    <t>CO COM DUAS FOLHAS DE ABRIR, INCLUSO FERRAGENS</t>
  </si>
  <si>
    <t>74238/002</t>
  </si>
  <si>
    <t>Pintura com tinta selador para madeira</t>
  </si>
  <si>
    <t>1.14.3</t>
  </si>
  <si>
    <t>Imunização de madeiramento para cobertura utilizando cupinicida</t>
  </si>
  <si>
    <t>1.10.8</t>
  </si>
  <si>
    <t xml:space="preserve">Beiral (espelho) - 2,5x25cm </t>
  </si>
  <si>
    <t>79517/002</t>
  </si>
  <si>
    <t>Reboco de parede massa única traço 1:2:8 (cimento, cal e areia lavada média), esp = 1,5cm</t>
  </si>
  <si>
    <t>Tanque de mármore sintético suspenso, 22l ou equivalente, incluso sifão flexível em PVC, válvula plástica e torneira de plástico</t>
  </si>
  <si>
    <t>Ponto de água fria embutido, para chuveiro, caixa de descarga, lavatório, tanque e pia da cozinha, com material PVC rígido soldável, inclusive conexões</t>
  </si>
  <si>
    <t>1.12.3</t>
  </si>
  <si>
    <t>Caixa de gordura simples em concreto pré-moldado com tampa</t>
  </si>
  <si>
    <t>74051/002+89712(4m)</t>
  </si>
  <si>
    <t>1.13.4</t>
  </si>
  <si>
    <t>Torneira de plástico p/ pia</t>
  </si>
  <si>
    <t>1,5mm²</t>
  </si>
  <si>
    <t>2,5mm²</t>
  </si>
  <si>
    <t>6mm²</t>
  </si>
  <si>
    <t>10mm²</t>
  </si>
  <si>
    <t>25mm²</t>
  </si>
  <si>
    <t>Cabo 10,0mm² flexível</t>
  </si>
  <si>
    <t>73860/011</t>
  </si>
  <si>
    <t>Lâmpada incandescente</t>
  </si>
  <si>
    <t>FOSSA SÉPTICA</t>
  </si>
  <si>
    <t>Locação simples de construção sem gabarito de madeira</t>
  </si>
  <si>
    <t>Escavação manual em solo até 2,00m de profundidade</t>
  </si>
  <si>
    <t>Alvenaria em tijolo cerâmico maciço, assentado com traço 1:2:8 (cimento, cal e areia)</t>
  </si>
  <si>
    <t>Chapisco de parede traço 1:3 (cimento e areia lavada grossa), esp = 0,7cm</t>
  </si>
  <si>
    <t>Reboco de parede massa única traço 1:2:6 (cimento, cal e areia lavada média), c/ impermeabilizante, esp = 1,5cm</t>
  </si>
  <si>
    <t>1.16.4</t>
  </si>
  <si>
    <t>1.16.5</t>
  </si>
  <si>
    <t>1.16.6</t>
  </si>
  <si>
    <t>1.16.7</t>
  </si>
  <si>
    <t>1.16.8</t>
  </si>
  <si>
    <t>Total Sub-item 1.16 - FOSSA SÉPTICA</t>
  </si>
  <si>
    <t>89714 (2m)</t>
  </si>
  <si>
    <t>74199/001</t>
  </si>
  <si>
    <t>73983/001+74157/003</t>
  </si>
  <si>
    <t>73999/001/3*2</t>
  </si>
  <si>
    <t>Escavação solo (para pilar e o contorno do galpão e banheiro)</t>
  </si>
  <si>
    <t>74139/001</t>
  </si>
  <si>
    <t>89714(1m)+89744(1)+89744+89724+89796</t>
  </si>
  <si>
    <t>32,45+13,51+4,35+24,25</t>
  </si>
  <si>
    <t>89714(1m)+89744(1)+89724+89796</t>
  </si>
  <si>
    <t>89708+89711(2m)+89712(1m)++89724(2)+89782(1)</t>
  </si>
  <si>
    <t>Mangueira corrugada</t>
  </si>
  <si>
    <t>Alvenaria de blocos cerâmicos com furos cutelo</t>
  </si>
  <si>
    <t>CAIXA DE INSPEÇÃO</t>
  </si>
  <si>
    <t>Yuri Sawada Ono</t>
  </si>
  <si>
    <t>Engenheira Civil</t>
  </si>
  <si>
    <t>Prefeito Municipal</t>
  </si>
  <si>
    <t>CREA RS160792</t>
  </si>
  <si>
    <t>_________________________________</t>
  </si>
  <si>
    <t>Pedrolivio Porto Prado</t>
  </si>
  <si>
    <t>___________________________</t>
  </si>
  <si>
    <t>Jari, 28 de Maio de 2015.</t>
  </si>
  <si>
    <t>341,08/m³+81,25/m³+7,30/kg</t>
  </si>
  <si>
    <t>6021+377+1030+1031+86885</t>
  </si>
  <si>
    <t>74130/003</t>
  </si>
  <si>
    <t>13392 - insumo - OK</t>
  </si>
  <si>
    <t xml:space="preserve"> 1) Os custos referenciados ao SINAPI tem como base o mês de Abril/2015</t>
  </si>
  <si>
    <t>Eletroduto de pvc rígido roscável dn 20mm, incluindo conexões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</si>
</sst>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indexed="17"/>
      <name val="Arial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b/>
      <u/>
      <sz val="8"/>
      <name val="Arial"/>
      <family val="2"/>
    </font>
    <font>
      <b/>
      <sz val="8"/>
      <name val="Arial"/>
      <family val="2"/>
    </font>
    <font>
      <sz val="9"/>
      <color indexed="81"/>
      <name val="Tahoma"/>
      <charset val="1"/>
    </font>
    <font>
      <sz val="8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2" fontId="0" fillId="0" borderId="1" xfId="0" applyNumberFormat="1" applyBorder="1"/>
    <xf numFmtId="2" fontId="0" fillId="0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0" fillId="2" borderId="1" xfId="0" applyNumberFormat="1" applyFill="1" applyBorder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2" fontId="0" fillId="0" borderId="1" xfId="0" applyNumberFormat="1" applyFill="1" applyBorder="1"/>
    <xf numFmtId="0" fontId="0" fillId="0" borderId="1" xfId="0" applyFill="1" applyBorder="1" applyAlignment="1">
      <alignment horizontal="center"/>
    </xf>
    <xf numFmtId="2" fontId="0" fillId="0" borderId="1" xfId="0" applyNumberFormat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0" fontId="0" fillId="0" borderId="1" xfId="0" applyFill="1" applyBorder="1"/>
    <xf numFmtId="0" fontId="4" fillId="2" borderId="1" xfId="0" applyFont="1" applyFill="1" applyBorder="1"/>
    <xf numFmtId="2" fontId="5" fillId="0" borderId="1" xfId="0" applyNumberFormat="1" applyFont="1" applyFill="1" applyBorder="1" applyAlignment="1">
      <alignment horizontal="right"/>
    </xf>
    <xf numFmtId="2" fontId="4" fillId="2" borderId="1" xfId="0" applyNumberFormat="1" applyFont="1" applyFill="1" applyBorder="1"/>
    <xf numFmtId="2" fontId="4" fillId="2" borderId="1" xfId="0" applyNumberFormat="1" applyFont="1" applyFill="1" applyBorder="1" applyAlignment="1">
      <alignment horizontal="right"/>
    </xf>
    <xf numFmtId="0" fontId="5" fillId="0" borderId="1" xfId="0" applyFont="1" applyBorder="1"/>
    <xf numFmtId="0" fontId="4" fillId="0" borderId="1" xfId="0" applyFont="1" applyFill="1" applyBorder="1"/>
    <xf numFmtId="0" fontId="0" fillId="0" borderId="0" xfId="0" applyFill="1" applyBorder="1" applyAlignment="1">
      <alignment horizontal="center"/>
    </xf>
    <xf numFmtId="0" fontId="4" fillId="0" borderId="0" xfId="0" applyFont="1" applyFill="1" applyBorder="1"/>
    <xf numFmtId="2" fontId="0" fillId="0" borderId="0" xfId="0" applyNumberFormat="1" applyFill="1" applyBorder="1"/>
    <xf numFmtId="0" fontId="0" fillId="0" borderId="0" xfId="0" applyFill="1" applyBorder="1"/>
    <xf numFmtId="0" fontId="0" fillId="0" borderId="0" xfId="0" applyAlignment="1">
      <alignment horizontal="center"/>
    </xf>
    <xf numFmtId="2" fontId="0" fillId="0" borderId="0" xfId="0" applyNumberFormat="1"/>
    <xf numFmtId="0" fontId="6" fillId="0" borderId="1" xfId="0" applyFont="1" applyBorder="1"/>
    <xf numFmtId="0" fontId="6" fillId="3" borderId="1" xfId="0" applyFont="1" applyFill="1" applyBorder="1"/>
    <xf numFmtId="0" fontId="6" fillId="0" borderId="1" xfId="0" applyFont="1" applyFill="1" applyBorder="1"/>
    <xf numFmtId="0" fontId="7" fillId="0" borderId="1" xfId="0" applyFont="1" applyBorder="1" applyAlignment="1">
      <alignment wrapText="1"/>
    </xf>
    <xf numFmtId="0" fontId="4" fillId="2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6" fillId="4" borderId="1" xfId="0" applyFont="1" applyFill="1" applyBorder="1"/>
    <xf numFmtId="2" fontId="0" fillId="4" borderId="1" xfId="0" applyNumberFormat="1" applyFill="1" applyBorder="1"/>
    <xf numFmtId="0" fontId="0" fillId="4" borderId="1" xfId="0" applyFill="1" applyBorder="1"/>
    <xf numFmtId="2" fontId="0" fillId="4" borderId="1" xfId="0" applyNumberFormat="1" applyFill="1" applyBorder="1" applyAlignment="1">
      <alignment horizontal="right"/>
    </xf>
    <xf numFmtId="0" fontId="0" fillId="4" borderId="1" xfId="0" applyFill="1" applyBorder="1" applyAlignment="1">
      <alignment horizontal="center"/>
    </xf>
    <xf numFmtId="0" fontId="0" fillId="4" borderId="0" xfId="0" applyFill="1"/>
    <xf numFmtId="0" fontId="0" fillId="4" borderId="1" xfId="0" applyFont="1" applyFill="1" applyBorder="1"/>
    <xf numFmtId="0" fontId="0" fillId="0" borderId="0" xfId="0" applyFill="1"/>
    <xf numFmtId="0" fontId="4" fillId="2" borderId="0" xfId="0" applyNumberFormat="1" applyFont="1" applyFill="1" applyBorder="1" applyAlignment="1">
      <alignment horizontal="left" vertical="center"/>
    </xf>
    <xf numFmtId="2" fontId="5" fillId="4" borderId="1" xfId="0" applyNumberFormat="1" applyFont="1" applyFill="1" applyBorder="1" applyAlignment="1">
      <alignment horizontal="right"/>
    </xf>
    <xf numFmtId="0" fontId="0" fillId="5" borderId="0" xfId="0" applyFill="1"/>
    <xf numFmtId="0" fontId="4" fillId="5" borderId="1" xfId="0" applyFont="1" applyFill="1" applyBorder="1" applyAlignment="1">
      <alignment horizontal="center"/>
    </xf>
    <xf numFmtId="0" fontId="0" fillId="5" borderId="1" xfId="0" applyFill="1" applyBorder="1"/>
    <xf numFmtId="2" fontId="0" fillId="5" borderId="1" xfId="0" applyNumberFormat="1" applyFill="1" applyBorder="1"/>
    <xf numFmtId="2" fontId="0" fillId="5" borderId="1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right"/>
    </xf>
    <xf numFmtId="2" fontId="4" fillId="2" borderId="3" xfId="0" applyNumberFormat="1" applyFont="1" applyFill="1" applyBorder="1" applyAlignment="1">
      <alignment horizontal="center" vertical="center"/>
    </xf>
    <xf numFmtId="44" fontId="0" fillId="4" borderId="1" xfId="1" applyFont="1" applyFill="1" applyBorder="1" applyAlignment="1">
      <alignment horizontal="right"/>
    </xf>
    <xf numFmtId="44" fontId="0" fillId="0" borderId="1" xfId="1" applyFont="1" applyBorder="1"/>
    <xf numFmtId="44" fontId="0" fillId="4" borderId="1" xfId="1" applyFont="1" applyFill="1" applyBorder="1"/>
    <xf numFmtId="44" fontId="6" fillId="4" borderId="1" xfId="1" applyFont="1" applyFill="1" applyBorder="1"/>
    <xf numFmtId="44" fontId="0" fillId="2" borderId="1" xfId="1" applyFont="1" applyFill="1" applyBorder="1"/>
    <xf numFmtId="44" fontId="0" fillId="0" borderId="1" xfId="1" applyFont="1" applyFill="1" applyBorder="1"/>
    <xf numFmtId="44" fontId="0" fillId="0" borderId="1" xfId="1" applyFont="1" applyFill="1" applyBorder="1" applyAlignment="1">
      <alignment horizontal="center"/>
    </xf>
    <xf numFmtId="49" fontId="0" fillId="5" borderId="1" xfId="0" applyNumberFormat="1" applyFill="1" applyBorder="1"/>
    <xf numFmtId="44" fontId="0" fillId="5" borderId="1" xfId="1" applyFont="1" applyFill="1" applyBorder="1" applyAlignment="1">
      <alignment horizontal="center"/>
    </xf>
    <xf numFmtId="0" fontId="0" fillId="0" borderId="1" xfId="0" applyBorder="1" applyAlignment="1">
      <alignment horizontal="justify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44" fontId="0" fillId="5" borderId="1" xfId="1" applyFont="1" applyFill="1" applyBorder="1"/>
    <xf numFmtId="0" fontId="0" fillId="5" borderId="1" xfId="0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5" borderId="1" xfId="0" applyFont="1" applyFill="1" applyBorder="1" applyAlignment="1">
      <alignment horizontal="center"/>
    </xf>
    <xf numFmtId="2" fontId="0" fillId="5" borderId="1" xfId="0" applyNumberFormat="1" applyFont="1" applyFill="1" applyBorder="1"/>
    <xf numFmtId="0" fontId="0" fillId="5" borderId="1" xfId="0" applyFont="1" applyFill="1" applyBorder="1" applyAlignment="1">
      <alignment horizontal="center"/>
    </xf>
    <xf numFmtId="44" fontId="8" fillId="5" borderId="1" xfId="1" applyFont="1" applyFill="1" applyBorder="1"/>
    <xf numFmtId="2" fontId="0" fillId="5" borderId="1" xfId="0" applyNumberFormat="1" applyFont="1" applyFill="1" applyBorder="1" applyAlignment="1">
      <alignment horizontal="right"/>
    </xf>
    <xf numFmtId="0" fontId="6" fillId="5" borderId="1" xfId="0" applyFont="1" applyFill="1" applyBorder="1"/>
    <xf numFmtId="44" fontId="0" fillId="5" borderId="1" xfId="0" applyNumberForma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5" fillId="0" borderId="1" xfId="0" applyFont="1" applyFill="1" applyBorder="1"/>
    <xf numFmtId="2" fontId="4" fillId="0" borderId="1" xfId="0" applyNumberFormat="1" applyFont="1" applyFill="1" applyBorder="1"/>
    <xf numFmtId="2" fontId="4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/>
    <xf numFmtId="2" fontId="6" fillId="0" borderId="1" xfId="0" applyNumberFormat="1" applyFont="1" applyFill="1" applyBorder="1" applyAlignment="1">
      <alignment horizontal="right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4" fontId="0" fillId="0" borderId="5" xfId="0" applyNumberFormat="1" applyBorder="1"/>
    <xf numFmtId="4" fontId="0" fillId="0" borderId="4" xfId="0" applyNumberFormat="1" applyBorder="1"/>
    <xf numFmtId="4" fontId="5" fillId="0" borderId="1" xfId="0" applyNumberFormat="1" applyFont="1" applyFill="1" applyBorder="1" applyAlignment="1"/>
    <xf numFmtId="0" fontId="0" fillId="3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5" fillId="0" borderId="4" xfId="0" applyNumberFormat="1" applyFont="1" applyBorder="1"/>
    <xf numFmtId="4" fontId="10" fillId="0" borderId="1" xfId="0" applyNumberFormat="1" applyFont="1" applyFill="1" applyBorder="1" applyAlignment="1"/>
    <xf numFmtId="0" fontId="5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4" fontId="5" fillId="0" borderId="1" xfId="0" applyNumberFormat="1" applyFont="1" applyFill="1" applyBorder="1"/>
    <xf numFmtId="0" fontId="0" fillId="3" borderId="0" xfId="0" applyFill="1" applyAlignment="1">
      <alignment horizontal="left"/>
    </xf>
    <xf numFmtId="0" fontId="1" fillId="0" borderId="0" xfId="0" applyFont="1"/>
    <xf numFmtId="2" fontId="0" fillId="6" borderId="1" xfId="0" applyNumberFormat="1" applyFill="1" applyBorder="1" applyAlignment="1">
      <alignment horizontal="center" vertical="center"/>
    </xf>
    <xf numFmtId="44" fontId="4" fillId="2" borderId="1" xfId="1" applyFont="1" applyFill="1" applyBorder="1"/>
    <xf numFmtId="44" fontId="4" fillId="2" borderId="1" xfId="1" applyFont="1" applyFill="1" applyBorder="1" applyAlignment="1">
      <alignment horizontal="right"/>
    </xf>
    <xf numFmtId="44" fontId="1" fillId="2" borderId="1" xfId="1" applyFont="1" applyFill="1" applyBorder="1" applyAlignment="1">
      <alignment horizontal="right"/>
    </xf>
    <xf numFmtId="44" fontId="1" fillId="2" borderId="1" xfId="0" applyNumberFormat="1" applyFont="1" applyFill="1" applyBorder="1" applyAlignment="1">
      <alignment horizontal="right"/>
    </xf>
    <xf numFmtId="44" fontId="4" fillId="2" borderId="3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right" vertical="center"/>
    </xf>
    <xf numFmtId="0" fontId="12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44" fontId="1" fillId="7" borderId="4" xfId="1" applyFont="1" applyFill="1" applyBorder="1"/>
    <xf numFmtId="2" fontId="6" fillId="0" borderId="11" xfId="0" applyNumberFormat="1" applyFont="1" applyFill="1" applyBorder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/>
    <xf numFmtId="44" fontId="0" fillId="2" borderId="1" xfId="1" applyFont="1" applyFill="1" applyBorder="1" applyAlignment="1">
      <alignment horizontal="right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0" fontId="5" fillId="0" borderId="1" xfId="0" applyFont="1" applyFill="1" applyBorder="1" applyAlignment="1">
      <alignment horizontal="left"/>
    </xf>
    <xf numFmtId="44" fontId="0" fillId="0" borderId="1" xfId="1" applyFont="1" applyFill="1" applyBorder="1" applyAlignment="1">
      <alignment horizontal="right"/>
    </xf>
    <xf numFmtId="2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4" fontId="8" fillId="0" borderId="1" xfId="1" applyFont="1" applyFill="1" applyBorder="1" applyAlignment="1">
      <alignment vertical="center"/>
    </xf>
    <xf numFmtId="44" fontId="0" fillId="0" borderId="1" xfId="1" applyFont="1" applyFill="1" applyBorder="1" applyAlignment="1">
      <alignment horizontal="right" vertical="center"/>
    </xf>
    <xf numFmtId="0" fontId="0" fillId="0" borderId="1" xfId="0" applyFill="1" applyBorder="1" applyAlignment="1">
      <alignment wrapText="1"/>
    </xf>
    <xf numFmtId="44" fontId="5" fillId="0" borderId="1" xfId="1" applyFont="1" applyFill="1" applyBorder="1" applyAlignment="1">
      <alignment horizontal="center" vertical="center"/>
    </xf>
    <xf numFmtId="44" fontId="0" fillId="0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44" fontId="6" fillId="0" borderId="1" xfId="1" applyFont="1" applyFill="1" applyBorder="1" applyAlignment="1">
      <alignment vertical="center"/>
    </xf>
    <xf numFmtId="44" fontId="6" fillId="0" borderId="1" xfId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44" fontId="6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justify" vertical="center"/>
    </xf>
    <xf numFmtId="2" fontId="5" fillId="0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4" fontId="5" fillId="0" borderId="4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44" fontId="6" fillId="0" borderId="1" xfId="1" applyFont="1" applyFill="1" applyBorder="1"/>
    <xf numFmtId="0" fontId="5" fillId="0" borderId="1" xfId="0" applyFont="1" applyFill="1" applyBorder="1" applyAlignment="1">
      <alignment horizontal="justify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justify"/>
    </xf>
    <xf numFmtId="0" fontId="5" fillId="0" borderId="1" xfId="0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/>
    <xf numFmtId="1" fontId="5" fillId="0" borderId="0" xfId="0" applyNumberFormat="1" applyFont="1"/>
    <xf numFmtId="0" fontId="16" fillId="0" borderId="0" xfId="0" applyFont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1" fontId="17" fillId="0" borderId="0" xfId="0" applyNumberFormat="1" applyFont="1"/>
    <xf numFmtId="0" fontId="17" fillId="0" borderId="0" xfId="0" applyFont="1" applyAlignment="1">
      <alignment horizontal="center"/>
    </xf>
    <xf numFmtId="0" fontId="16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14" fillId="0" borderId="0" xfId="0" applyFont="1" applyAlignment="1">
      <alignment horizontal="justify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2" fontId="1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workbookViewId="0">
      <selection activeCell="H9" sqref="H9"/>
    </sheetView>
  </sheetViews>
  <sheetFormatPr defaultRowHeight="15" x14ac:dyDescent="0.25"/>
  <cols>
    <col min="1" max="1" width="55.7109375" bestFit="1" customWidth="1"/>
    <col min="2" max="2" width="15.140625" bestFit="1" customWidth="1"/>
    <col min="3" max="3" width="12.85546875" bestFit="1" customWidth="1"/>
    <col min="4" max="4" width="12.140625" customWidth="1"/>
    <col min="6" max="6" width="38.7109375" bestFit="1" customWidth="1"/>
    <col min="7" max="7" width="15.140625" customWidth="1"/>
    <col min="8" max="8" width="13.140625" bestFit="1" customWidth="1"/>
  </cols>
  <sheetData>
    <row r="1" spans="1:8" x14ac:dyDescent="0.25">
      <c r="A1" s="186" t="s">
        <v>4</v>
      </c>
      <c r="B1" s="186"/>
      <c r="C1" s="186"/>
      <c r="D1" s="186"/>
    </row>
    <row r="2" spans="1:8" x14ac:dyDescent="0.25">
      <c r="A2" s="186"/>
      <c r="B2" s="186"/>
      <c r="C2" s="186"/>
      <c r="D2" s="186"/>
    </row>
    <row r="3" spans="1:8" x14ac:dyDescent="0.25">
      <c r="A3" s="186" t="s">
        <v>6</v>
      </c>
      <c r="B3" s="186"/>
      <c r="C3" s="186"/>
      <c r="D3" s="186"/>
    </row>
    <row r="4" spans="1:8" ht="45" x14ac:dyDescent="0.25">
      <c r="A4" s="4" t="s">
        <v>1</v>
      </c>
      <c r="B4" s="5" t="s">
        <v>3</v>
      </c>
      <c r="C4" s="4" t="s">
        <v>2</v>
      </c>
      <c r="D4" s="5" t="s">
        <v>5</v>
      </c>
      <c r="F4" s="4" t="s">
        <v>1</v>
      </c>
      <c r="G4" s="5" t="s">
        <v>3</v>
      </c>
      <c r="H4" s="4" t="s">
        <v>2</v>
      </c>
    </row>
    <row r="5" spans="1:8" x14ac:dyDescent="0.25">
      <c r="A5" s="4"/>
      <c r="B5" s="5"/>
      <c r="C5" s="4"/>
      <c r="D5" s="5"/>
      <c r="F5" s="6" t="s">
        <v>12</v>
      </c>
      <c r="G5" s="7">
        <v>6</v>
      </c>
      <c r="H5" s="7">
        <v>16</v>
      </c>
    </row>
    <row r="6" spans="1:8" x14ac:dyDescent="0.25">
      <c r="A6" s="6" t="s">
        <v>33</v>
      </c>
      <c r="B6" s="7">
        <v>4</v>
      </c>
      <c r="C6" s="7">
        <v>16</v>
      </c>
      <c r="D6" s="6"/>
      <c r="F6" s="6" t="s">
        <v>13</v>
      </c>
      <c r="G6" s="7">
        <v>10.8</v>
      </c>
      <c r="H6" s="7">
        <v>8</v>
      </c>
    </row>
    <row r="7" spans="1:8" x14ac:dyDescent="0.25">
      <c r="A7" s="6" t="s">
        <v>11</v>
      </c>
      <c r="B7" s="7">
        <v>20</v>
      </c>
      <c r="C7" s="7">
        <v>2</v>
      </c>
      <c r="D7" s="6"/>
      <c r="F7" s="6" t="s">
        <v>14</v>
      </c>
      <c r="G7" s="7">
        <v>6</v>
      </c>
      <c r="H7" s="7">
        <v>8</v>
      </c>
    </row>
    <row r="8" spans="1:8" x14ac:dyDescent="0.25">
      <c r="A8" s="6" t="s">
        <v>34</v>
      </c>
      <c r="B8" s="7"/>
      <c r="C8" s="7">
        <v>8</v>
      </c>
      <c r="D8" s="6"/>
      <c r="F8" s="6" t="s">
        <v>15</v>
      </c>
      <c r="G8" s="7">
        <v>7.4</v>
      </c>
      <c r="H8" s="7">
        <v>8</v>
      </c>
    </row>
    <row r="9" spans="1:8" x14ac:dyDescent="0.25">
      <c r="A9" s="6" t="s">
        <v>35</v>
      </c>
      <c r="B9" s="7">
        <v>34</v>
      </c>
      <c r="C9" s="7">
        <v>1</v>
      </c>
      <c r="D9" s="6"/>
      <c r="F9" s="6" t="s">
        <v>16</v>
      </c>
      <c r="G9" s="7">
        <v>34</v>
      </c>
      <c r="H9" s="7">
        <v>1</v>
      </c>
    </row>
    <row r="10" spans="1:8" x14ac:dyDescent="0.25">
      <c r="A10" s="6" t="s">
        <v>38</v>
      </c>
      <c r="B10" s="7">
        <v>60</v>
      </c>
      <c r="C10" s="7">
        <v>1</v>
      </c>
      <c r="D10" s="6"/>
    </row>
    <row r="11" spans="1:8" x14ac:dyDescent="0.25">
      <c r="A11" s="6" t="s">
        <v>17</v>
      </c>
      <c r="B11" s="7">
        <v>20</v>
      </c>
      <c r="C11" s="7">
        <v>8</v>
      </c>
      <c r="D11" s="6"/>
    </row>
    <row r="12" spans="1:8" x14ac:dyDescent="0.25">
      <c r="A12" s="6" t="s">
        <v>18</v>
      </c>
      <c r="B12" s="7">
        <v>10.4</v>
      </c>
      <c r="C12" s="7">
        <v>2</v>
      </c>
      <c r="D12" s="6"/>
    </row>
    <row r="13" spans="1:8" x14ac:dyDescent="0.25">
      <c r="A13" s="6" t="s">
        <v>19</v>
      </c>
      <c r="B13" s="7">
        <v>3</v>
      </c>
      <c r="C13" s="7">
        <v>188</v>
      </c>
      <c r="D13" s="6"/>
    </row>
    <row r="14" spans="1:8" x14ac:dyDescent="0.25">
      <c r="A14" s="6" t="s">
        <v>20</v>
      </c>
      <c r="B14" s="7">
        <v>3</v>
      </c>
      <c r="C14" s="7">
        <v>182</v>
      </c>
      <c r="D14" s="6"/>
    </row>
    <row r="15" spans="1:8" x14ac:dyDescent="0.25">
      <c r="A15" s="6" t="s">
        <v>21</v>
      </c>
      <c r="B15" s="7">
        <v>60</v>
      </c>
      <c r="C15" s="7">
        <v>1</v>
      </c>
      <c r="D15" s="6"/>
    </row>
    <row r="16" spans="1:8" x14ac:dyDescent="0.25">
      <c r="A16" s="6" t="s">
        <v>22</v>
      </c>
      <c r="B16" s="7">
        <v>1.83</v>
      </c>
      <c r="C16" s="7">
        <v>80</v>
      </c>
      <c r="D16" s="6"/>
    </row>
    <row r="17" spans="1:4" x14ac:dyDescent="0.25">
      <c r="A17" s="6" t="s">
        <v>23</v>
      </c>
      <c r="B17" s="7">
        <v>2.44</v>
      </c>
      <c r="C17" s="7">
        <v>40</v>
      </c>
      <c r="D17" s="6"/>
    </row>
    <row r="18" spans="1:4" x14ac:dyDescent="0.25">
      <c r="A18" s="6" t="s">
        <v>32</v>
      </c>
      <c r="B18" s="7"/>
      <c r="C18" s="7">
        <v>20</v>
      </c>
      <c r="D18" s="6"/>
    </row>
    <row r="19" spans="1:4" x14ac:dyDescent="0.25">
      <c r="A19" s="6" t="s">
        <v>28</v>
      </c>
      <c r="B19" s="7"/>
      <c r="C19" s="7"/>
      <c r="D19" s="6"/>
    </row>
    <row r="20" spans="1:4" x14ac:dyDescent="0.25">
      <c r="A20" s="6" t="s">
        <v>36</v>
      </c>
      <c r="B20" s="6"/>
      <c r="C20" s="6"/>
      <c r="D20" s="6"/>
    </row>
    <row r="21" spans="1:4" x14ac:dyDescent="0.25">
      <c r="A21" s="6" t="s">
        <v>31</v>
      </c>
      <c r="B21" s="6"/>
      <c r="C21" s="6"/>
      <c r="D21" s="6"/>
    </row>
    <row r="22" spans="1:4" x14ac:dyDescent="0.25">
      <c r="A22" s="6" t="s">
        <v>29</v>
      </c>
      <c r="B22" s="6"/>
      <c r="C22" s="6"/>
      <c r="D22" s="6"/>
    </row>
    <row r="23" spans="1:4" x14ac:dyDescent="0.25">
      <c r="A23" s="6" t="s">
        <v>30</v>
      </c>
      <c r="B23" s="6"/>
      <c r="C23" s="6"/>
      <c r="D23" s="6"/>
    </row>
    <row r="24" spans="1:4" x14ac:dyDescent="0.25">
      <c r="A24" s="6" t="s">
        <v>37</v>
      </c>
      <c r="B24" s="6"/>
      <c r="C24" s="6"/>
      <c r="D24" s="6"/>
    </row>
    <row r="27" spans="1:4" x14ac:dyDescent="0.25">
      <c r="A27" s="187" t="s">
        <v>7</v>
      </c>
      <c r="B27" s="187"/>
      <c r="C27" s="187"/>
      <c r="D27" s="187"/>
    </row>
    <row r="28" spans="1:4" x14ac:dyDescent="0.25">
      <c r="A28" s="2" t="s">
        <v>1</v>
      </c>
      <c r="B28" s="1"/>
      <c r="C28" s="2"/>
      <c r="D28" s="1"/>
    </row>
    <row r="29" spans="1:4" x14ac:dyDescent="0.25">
      <c r="A29" s="187" t="s">
        <v>10</v>
      </c>
      <c r="B29" s="187"/>
      <c r="C29" s="187"/>
      <c r="D29" s="187"/>
    </row>
    <row r="30" spans="1:4" x14ac:dyDescent="0.25">
      <c r="A30" s="9" t="s">
        <v>8</v>
      </c>
      <c r="B30" s="6"/>
      <c r="C30" s="6"/>
      <c r="D30" s="6"/>
    </row>
    <row r="31" spans="1:4" x14ac:dyDescent="0.25">
      <c r="A31" s="9" t="s">
        <v>9</v>
      </c>
      <c r="B31" s="6"/>
      <c r="C31" s="6"/>
      <c r="D31" s="6"/>
    </row>
    <row r="32" spans="1:4" x14ac:dyDescent="0.25">
      <c r="A32" s="187" t="s">
        <v>0</v>
      </c>
      <c r="B32" s="187"/>
      <c r="C32" s="187"/>
      <c r="D32" s="187"/>
    </row>
    <row r="33" spans="1:4" x14ac:dyDescent="0.25">
      <c r="A33" s="9" t="s">
        <v>24</v>
      </c>
      <c r="B33" s="6"/>
      <c r="C33" s="6"/>
      <c r="D33" s="6"/>
    </row>
    <row r="34" spans="1:4" x14ac:dyDescent="0.25">
      <c r="A34" s="9" t="s">
        <v>25</v>
      </c>
      <c r="B34" s="6"/>
      <c r="C34" s="6"/>
      <c r="D34" s="6"/>
    </row>
    <row r="35" spans="1:4" x14ac:dyDescent="0.25">
      <c r="A35" s="9" t="s">
        <v>39</v>
      </c>
      <c r="B35" s="6"/>
      <c r="C35" s="6"/>
      <c r="D35" s="6"/>
    </row>
    <row r="36" spans="1:4" x14ac:dyDescent="0.25">
      <c r="A36" s="9" t="s">
        <v>26</v>
      </c>
      <c r="B36" s="6"/>
      <c r="C36" s="6"/>
      <c r="D36" s="6"/>
    </row>
    <row r="37" spans="1:4" x14ac:dyDescent="0.25">
      <c r="A37" s="9" t="s">
        <v>27</v>
      </c>
      <c r="B37" s="6"/>
      <c r="C37" s="6"/>
      <c r="D37" s="6"/>
    </row>
    <row r="38" spans="1:4" x14ac:dyDescent="0.25">
      <c r="A38" s="9" t="s">
        <v>41</v>
      </c>
      <c r="B38" s="6"/>
      <c r="C38" s="6"/>
      <c r="D38" s="6"/>
    </row>
    <row r="39" spans="1:4" x14ac:dyDescent="0.25">
      <c r="A39" s="9" t="s">
        <v>40</v>
      </c>
      <c r="B39" s="6"/>
      <c r="C39" s="6"/>
      <c r="D39" s="6"/>
    </row>
    <row r="40" spans="1:4" x14ac:dyDescent="0.25">
      <c r="A40" s="6"/>
      <c r="B40" s="6"/>
      <c r="C40" s="6"/>
      <c r="D40" s="6"/>
    </row>
    <row r="41" spans="1:4" x14ac:dyDescent="0.25">
      <c r="A41" s="9" t="s">
        <v>42</v>
      </c>
      <c r="B41" s="6"/>
      <c r="C41" s="6"/>
      <c r="D41" s="6"/>
    </row>
    <row r="42" spans="1:4" x14ac:dyDescent="0.25">
      <c r="A42" s="6"/>
      <c r="B42" s="6"/>
      <c r="C42" s="6"/>
      <c r="D42" s="6"/>
    </row>
    <row r="43" spans="1:4" x14ac:dyDescent="0.25">
      <c r="A43" s="6"/>
      <c r="B43" s="6"/>
      <c r="C43" s="6"/>
      <c r="D43" s="6"/>
    </row>
    <row r="44" spans="1:4" x14ac:dyDescent="0.25">
      <c r="A44" s="9" t="s">
        <v>43</v>
      </c>
      <c r="B44" s="6"/>
      <c r="C44" s="6"/>
      <c r="D44" s="6"/>
    </row>
    <row r="45" spans="1:4" x14ac:dyDescent="0.25">
      <c r="A45" s="9" t="s">
        <v>44</v>
      </c>
      <c r="B45" s="6"/>
      <c r="C45" s="6"/>
      <c r="D45" s="6"/>
    </row>
    <row r="46" spans="1:4" x14ac:dyDescent="0.25">
      <c r="A46" s="9" t="s">
        <v>45</v>
      </c>
      <c r="B46" s="6"/>
      <c r="C46" s="6"/>
      <c r="D46" s="6"/>
    </row>
    <row r="47" spans="1:4" x14ac:dyDescent="0.25">
      <c r="A47" s="9" t="s">
        <v>46</v>
      </c>
      <c r="B47" s="6"/>
      <c r="C47" s="6"/>
      <c r="D47" s="6"/>
    </row>
    <row r="48" spans="1:4" x14ac:dyDescent="0.25">
      <c r="A48" s="9" t="s">
        <v>47</v>
      </c>
      <c r="B48" s="6"/>
      <c r="C48" s="6"/>
      <c r="D48" s="6"/>
    </row>
    <row r="49" spans="1:4" x14ac:dyDescent="0.25">
      <c r="A49" s="6"/>
      <c r="B49" s="6"/>
      <c r="C49" s="6"/>
      <c r="D49" s="6"/>
    </row>
    <row r="50" spans="1:4" x14ac:dyDescent="0.25">
      <c r="A50" s="9" t="s">
        <v>48</v>
      </c>
      <c r="B50" s="6"/>
      <c r="C50" s="6"/>
      <c r="D50" s="6"/>
    </row>
    <row r="51" spans="1:4" x14ac:dyDescent="0.25">
      <c r="A51" s="9" t="s">
        <v>49</v>
      </c>
      <c r="B51" s="6"/>
      <c r="C51" s="6"/>
      <c r="D51" s="6"/>
    </row>
    <row r="52" spans="1:4" x14ac:dyDescent="0.25">
      <c r="A52" s="9" t="s">
        <v>51</v>
      </c>
      <c r="B52" s="6"/>
      <c r="C52" s="6"/>
      <c r="D52" s="6"/>
    </row>
    <row r="53" spans="1:4" x14ac:dyDescent="0.25">
      <c r="A53" s="9" t="s">
        <v>50</v>
      </c>
      <c r="B53" s="6"/>
      <c r="C53" s="6"/>
      <c r="D53" s="6"/>
    </row>
    <row r="54" spans="1:4" x14ac:dyDescent="0.25">
      <c r="A54" s="9" t="s">
        <v>52</v>
      </c>
      <c r="B54" s="6"/>
      <c r="C54" s="6"/>
      <c r="D54" s="6"/>
    </row>
    <row r="55" spans="1:4" x14ac:dyDescent="0.25">
      <c r="A55" s="9" t="s">
        <v>53</v>
      </c>
      <c r="B55" s="6"/>
      <c r="C55" s="6"/>
      <c r="D55" s="6"/>
    </row>
    <row r="56" spans="1:4" x14ac:dyDescent="0.25">
      <c r="A56" s="6"/>
      <c r="B56" s="6"/>
      <c r="C56" s="6"/>
      <c r="D56" s="6"/>
    </row>
    <row r="57" spans="1:4" x14ac:dyDescent="0.25">
      <c r="A57" s="9" t="s">
        <v>54</v>
      </c>
      <c r="B57" s="6"/>
      <c r="C57" s="6"/>
      <c r="D57" s="6"/>
    </row>
    <row r="58" spans="1:4" x14ac:dyDescent="0.25">
      <c r="A58" s="9" t="s">
        <v>55</v>
      </c>
      <c r="B58" s="6"/>
      <c r="C58" s="6"/>
      <c r="D58" s="6"/>
    </row>
    <row r="59" spans="1:4" x14ac:dyDescent="0.25">
      <c r="A59" s="9" t="s">
        <v>56</v>
      </c>
      <c r="B59" s="6"/>
      <c r="C59" s="6"/>
      <c r="D59" s="6"/>
    </row>
    <row r="60" spans="1:4" x14ac:dyDescent="0.25">
      <c r="A60" s="9" t="s">
        <v>57</v>
      </c>
      <c r="B60" s="6"/>
      <c r="C60" s="6"/>
      <c r="D60" s="6"/>
    </row>
    <row r="61" spans="1:4" x14ac:dyDescent="0.25">
      <c r="A61" s="9" t="s">
        <v>58</v>
      </c>
      <c r="B61" s="6"/>
      <c r="C61" s="6"/>
      <c r="D61" s="6"/>
    </row>
    <row r="62" spans="1:4" x14ac:dyDescent="0.25">
      <c r="A62" s="9" t="s">
        <v>59</v>
      </c>
      <c r="B62" s="6"/>
      <c r="C62" s="6"/>
      <c r="D62" s="6"/>
    </row>
    <row r="63" spans="1:4" x14ac:dyDescent="0.25">
      <c r="A63" s="9" t="s">
        <v>60</v>
      </c>
      <c r="B63" s="6"/>
      <c r="C63" s="6"/>
      <c r="D63" s="6"/>
    </row>
    <row r="64" spans="1:4" x14ac:dyDescent="0.25">
      <c r="A64" s="9" t="s">
        <v>61</v>
      </c>
      <c r="B64" s="6"/>
      <c r="C64" s="6"/>
      <c r="D64" s="6"/>
    </row>
    <row r="65" spans="1:4" x14ac:dyDescent="0.25">
      <c r="A65" s="9" t="s">
        <v>62</v>
      </c>
      <c r="B65" s="6"/>
      <c r="C65" s="6"/>
      <c r="D65" s="6"/>
    </row>
    <row r="66" spans="1:4" x14ac:dyDescent="0.25">
      <c r="A66" s="9" t="s">
        <v>63</v>
      </c>
      <c r="B66" s="6"/>
      <c r="C66" s="6"/>
      <c r="D66" s="6"/>
    </row>
    <row r="67" spans="1:4" x14ac:dyDescent="0.25">
      <c r="A67" s="9" t="s">
        <v>64</v>
      </c>
      <c r="B67" s="6"/>
      <c r="C67" s="6"/>
      <c r="D67" s="6"/>
    </row>
    <row r="68" spans="1:4" x14ac:dyDescent="0.25">
      <c r="A68" s="9" t="s">
        <v>65</v>
      </c>
      <c r="B68" s="6"/>
      <c r="C68" s="6"/>
      <c r="D68" s="6"/>
    </row>
    <row r="69" spans="1:4" x14ac:dyDescent="0.25">
      <c r="A69" s="9" t="s">
        <v>66</v>
      </c>
      <c r="B69" s="6"/>
      <c r="C69" s="6"/>
      <c r="D69" s="6"/>
    </row>
    <row r="70" spans="1:4" x14ac:dyDescent="0.25">
      <c r="A70" s="9" t="s">
        <v>67</v>
      </c>
      <c r="B70" s="6"/>
      <c r="C70" s="6"/>
      <c r="D70" s="6"/>
    </row>
    <row r="71" spans="1:4" x14ac:dyDescent="0.25">
      <c r="A71" s="9" t="s">
        <v>68</v>
      </c>
      <c r="B71" s="6"/>
      <c r="C71" s="6"/>
      <c r="D71" s="6"/>
    </row>
    <row r="72" spans="1:4" x14ac:dyDescent="0.25">
      <c r="A72" s="9" t="s">
        <v>69</v>
      </c>
      <c r="B72" s="6"/>
      <c r="C72" s="6"/>
      <c r="D72" s="6"/>
    </row>
    <row r="73" spans="1:4" x14ac:dyDescent="0.25">
      <c r="A73" s="6"/>
      <c r="B73" s="6"/>
      <c r="C73" s="6"/>
      <c r="D73" s="6"/>
    </row>
    <row r="74" spans="1:4" x14ac:dyDescent="0.25">
      <c r="A74" s="9" t="s">
        <v>70</v>
      </c>
      <c r="B74" s="6"/>
      <c r="C74" s="6"/>
      <c r="D74" s="6"/>
    </row>
    <row r="75" spans="1:4" x14ac:dyDescent="0.25">
      <c r="A75" s="9" t="s">
        <v>71</v>
      </c>
      <c r="B75" s="6"/>
      <c r="C75" s="6"/>
      <c r="D75" s="6"/>
    </row>
    <row r="76" spans="1:4" x14ac:dyDescent="0.25">
      <c r="A76" s="9" t="s">
        <v>72</v>
      </c>
      <c r="B76" s="6"/>
      <c r="C76" s="6"/>
      <c r="D76" s="6"/>
    </row>
    <row r="77" spans="1:4" x14ac:dyDescent="0.25">
      <c r="A77" s="9" t="s">
        <v>81</v>
      </c>
      <c r="B77" s="6"/>
      <c r="C77" s="6"/>
      <c r="D77" s="6"/>
    </row>
    <row r="78" spans="1:4" x14ac:dyDescent="0.25">
      <c r="A78" s="9" t="s">
        <v>73</v>
      </c>
      <c r="B78" s="6"/>
      <c r="C78" s="6"/>
      <c r="D78" s="6"/>
    </row>
    <row r="79" spans="1:4" x14ac:dyDescent="0.25">
      <c r="A79" s="9" t="s">
        <v>74</v>
      </c>
      <c r="B79" s="6"/>
      <c r="C79" s="6"/>
      <c r="D79" s="6"/>
    </row>
    <row r="80" spans="1:4" x14ac:dyDescent="0.25">
      <c r="A80" s="9" t="s">
        <v>75</v>
      </c>
      <c r="B80" s="6"/>
      <c r="C80" s="6"/>
      <c r="D80" s="6"/>
    </row>
    <row r="81" spans="1:4" x14ac:dyDescent="0.25">
      <c r="A81" s="9" t="s">
        <v>76</v>
      </c>
      <c r="B81" s="6"/>
      <c r="C81" s="6"/>
      <c r="D81" s="6"/>
    </row>
    <row r="82" spans="1:4" x14ac:dyDescent="0.25">
      <c r="A82" s="9" t="s">
        <v>77</v>
      </c>
      <c r="B82" s="6"/>
      <c r="C82" s="6"/>
      <c r="D82" s="6"/>
    </row>
    <row r="83" spans="1:4" x14ac:dyDescent="0.25">
      <c r="A83" s="9" t="s">
        <v>78</v>
      </c>
      <c r="B83" s="6"/>
      <c r="C83" s="6"/>
      <c r="D83" s="6"/>
    </row>
    <row r="84" spans="1:4" x14ac:dyDescent="0.25">
      <c r="A84" s="9" t="s">
        <v>79</v>
      </c>
      <c r="B84" s="6"/>
      <c r="C84" s="6"/>
      <c r="D84" s="6"/>
    </row>
    <row r="85" spans="1:4" x14ac:dyDescent="0.25">
      <c r="A85" s="9" t="s">
        <v>80</v>
      </c>
      <c r="B85" s="6"/>
      <c r="C85" s="6"/>
      <c r="D85" s="6"/>
    </row>
  </sheetData>
  <mergeCells count="5">
    <mergeCell ref="A1:D2"/>
    <mergeCell ref="A3:D3"/>
    <mergeCell ref="A27:D27"/>
    <mergeCell ref="A29:D29"/>
    <mergeCell ref="A32:D3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opLeftCell="A16" workbookViewId="0">
      <selection activeCell="A88" sqref="A88:G216"/>
    </sheetView>
  </sheetViews>
  <sheetFormatPr defaultRowHeight="15" x14ac:dyDescent="0.25"/>
  <cols>
    <col min="1" max="1" width="55.7109375" bestFit="1" customWidth="1"/>
    <col min="2" max="2" width="15.140625" bestFit="1" customWidth="1"/>
    <col min="3" max="3" width="12.85546875" bestFit="1" customWidth="1"/>
    <col min="4" max="4" width="12.140625" customWidth="1"/>
    <col min="6" max="6" width="38.7109375" bestFit="1" customWidth="1"/>
    <col min="7" max="7" width="15.140625" customWidth="1"/>
    <col min="8" max="8" width="13.140625" bestFit="1" customWidth="1"/>
  </cols>
  <sheetData>
    <row r="1" spans="1:8" x14ac:dyDescent="0.25">
      <c r="A1" s="186" t="s">
        <v>4</v>
      </c>
      <c r="B1" s="186"/>
      <c r="C1" s="186"/>
      <c r="D1" s="186"/>
    </row>
    <row r="2" spans="1:8" x14ac:dyDescent="0.25">
      <c r="A2" s="186"/>
      <c r="B2" s="186"/>
      <c r="C2" s="186"/>
      <c r="D2" s="186"/>
    </row>
    <row r="3" spans="1:8" x14ac:dyDescent="0.25">
      <c r="A3" s="186" t="s">
        <v>6</v>
      </c>
      <c r="B3" s="186"/>
      <c r="C3" s="186"/>
      <c r="D3" s="186"/>
    </row>
    <row r="4" spans="1:8" ht="45" x14ac:dyDescent="0.25">
      <c r="A4" s="8" t="s">
        <v>1</v>
      </c>
      <c r="B4" s="5" t="s">
        <v>3</v>
      </c>
      <c r="C4" s="8" t="s">
        <v>2</v>
      </c>
      <c r="D4" s="5" t="s">
        <v>5</v>
      </c>
      <c r="F4" s="8" t="s">
        <v>1</v>
      </c>
      <c r="G4" s="5" t="s">
        <v>3</v>
      </c>
      <c r="H4" s="8" t="s">
        <v>2</v>
      </c>
    </row>
    <row r="5" spans="1:8" x14ac:dyDescent="0.25">
      <c r="A5" s="8"/>
      <c r="B5" s="5"/>
      <c r="C5" s="8"/>
      <c r="D5" s="5"/>
      <c r="F5" s="6" t="s">
        <v>12</v>
      </c>
      <c r="G5" s="7">
        <v>6</v>
      </c>
      <c r="H5" s="7">
        <v>16</v>
      </c>
    </row>
    <row r="6" spans="1:8" x14ac:dyDescent="0.25">
      <c r="A6" s="6" t="s">
        <v>33</v>
      </c>
      <c r="B6" s="7">
        <v>4</v>
      </c>
      <c r="C6" s="7">
        <v>16</v>
      </c>
      <c r="D6" s="6"/>
      <c r="F6" s="6" t="s">
        <v>13</v>
      </c>
      <c r="G6" s="7">
        <v>10.8</v>
      </c>
      <c r="H6" s="7">
        <v>8</v>
      </c>
    </row>
    <row r="7" spans="1:8" x14ac:dyDescent="0.25">
      <c r="A7" s="6" t="s">
        <v>11</v>
      </c>
      <c r="B7" s="7">
        <v>20</v>
      </c>
      <c r="C7" s="7">
        <v>2</v>
      </c>
      <c r="D7" s="6"/>
      <c r="F7" s="6" t="s">
        <v>14</v>
      </c>
      <c r="G7" s="7">
        <v>6</v>
      </c>
      <c r="H7" s="7">
        <v>8</v>
      </c>
    </row>
    <row r="8" spans="1:8" x14ac:dyDescent="0.25">
      <c r="A8" s="6" t="s">
        <v>34</v>
      </c>
      <c r="B8" s="7"/>
      <c r="C8" s="7">
        <v>8</v>
      </c>
      <c r="D8" s="6"/>
      <c r="F8" s="6" t="s">
        <v>15</v>
      </c>
      <c r="G8" s="7">
        <v>7.4</v>
      </c>
      <c r="H8" s="7">
        <v>8</v>
      </c>
    </row>
    <row r="9" spans="1:8" x14ac:dyDescent="0.25">
      <c r="A9" s="6" t="s">
        <v>35</v>
      </c>
      <c r="B9" s="7">
        <v>34</v>
      </c>
      <c r="C9" s="7">
        <v>1</v>
      </c>
      <c r="D9" s="6"/>
      <c r="F9" s="6" t="s">
        <v>16</v>
      </c>
      <c r="G9" s="7">
        <v>34</v>
      </c>
      <c r="H9" s="7">
        <v>1</v>
      </c>
    </row>
    <row r="10" spans="1:8" x14ac:dyDescent="0.25">
      <c r="A10" s="6" t="s">
        <v>38</v>
      </c>
      <c r="B10" s="7">
        <v>60</v>
      </c>
      <c r="C10" s="7">
        <v>1</v>
      </c>
      <c r="D10" s="6"/>
    </row>
    <row r="11" spans="1:8" x14ac:dyDescent="0.25">
      <c r="A11" s="6" t="s">
        <v>17</v>
      </c>
      <c r="B11" s="7">
        <v>20</v>
      </c>
      <c r="C11" s="7">
        <v>8</v>
      </c>
      <c r="D11" s="6"/>
    </row>
    <row r="12" spans="1:8" x14ac:dyDescent="0.25">
      <c r="A12" s="6" t="s">
        <v>18</v>
      </c>
      <c r="B12" s="7">
        <v>10.4</v>
      </c>
      <c r="C12" s="7">
        <v>2</v>
      </c>
      <c r="D12" s="6"/>
    </row>
    <row r="13" spans="1:8" x14ac:dyDescent="0.25">
      <c r="A13" s="6" t="s">
        <v>19</v>
      </c>
      <c r="B13" s="7">
        <v>3</v>
      </c>
      <c r="C13" s="7">
        <v>188</v>
      </c>
      <c r="D13" s="6"/>
    </row>
    <row r="14" spans="1:8" x14ac:dyDescent="0.25">
      <c r="A14" s="6" t="s">
        <v>20</v>
      </c>
      <c r="B14" s="7">
        <v>3</v>
      </c>
      <c r="C14" s="7">
        <v>182</v>
      </c>
      <c r="D14" s="6"/>
    </row>
    <row r="15" spans="1:8" x14ac:dyDescent="0.25">
      <c r="A15" s="6" t="s">
        <v>21</v>
      </c>
      <c r="B15" s="7">
        <v>60</v>
      </c>
      <c r="C15" s="7">
        <v>1</v>
      </c>
      <c r="D15" s="6"/>
    </row>
    <row r="16" spans="1:8" x14ac:dyDescent="0.25">
      <c r="A16" s="6" t="s">
        <v>22</v>
      </c>
      <c r="B16" s="7">
        <v>1.83</v>
      </c>
      <c r="C16" s="7">
        <v>80</v>
      </c>
      <c r="D16" s="6"/>
    </row>
    <row r="17" spans="1:4" x14ac:dyDescent="0.25">
      <c r="A17" s="6" t="s">
        <v>23</v>
      </c>
      <c r="B17" s="7">
        <v>2.44</v>
      </c>
      <c r="C17" s="7">
        <v>40</v>
      </c>
      <c r="D17" s="6"/>
    </row>
    <row r="18" spans="1:4" x14ac:dyDescent="0.25">
      <c r="A18" s="6" t="s">
        <v>32</v>
      </c>
      <c r="B18" s="7"/>
      <c r="C18" s="7">
        <v>20</v>
      </c>
      <c r="D18" s="6"/>
    </row>
    <row r="19" spans="1:4" x14ac:dyDescent="0.25">
      <c r="A19" s="6" t="s">
        <v>28</v>
      </c>
      <c r="B19" s="7"/>
      <c r="C19" s="7"/>
      <c r="D19" s="6"/>
    </row>
    <row r="20" spans="1:4" x14ac:dyDescent="0.25">
      <c r="A20" s="6" t="s">
        <v>36</v>
      </c>
      <c r="B20" s="6"/>
      <c r="C20" s="6"/>
      <c r="D20" s="6"/>
    </row>
    <row r="21" spans="1:4" x14ac:dyDescent="0.25">
      <c r="A21" s="6" t="s">
        <v>31</v>
      </c>
      <c r="B21" s="6"/>
      <c r="C21" s="6"/>
      <c r="D21" s="6"/>
    </row>
    <row r="22" spans="1:4" x14ac:dyDescent="0.25">
      <c r="A22" s="6" t="s">
        <v>29</v>
      </c>
      <c r="B22" s="6"/>
      <c r="C22" s="6"/>
      <c r="D22" s="6"/>
    </row>
    <row r="23" spans="1:4" x14ac:dyDescent="0.25">
      <c r="A23" s="6" t="s">
        <v>30</v>
      </c>
      <c r="B23" s="6"/>
      <c r="C23" s="6"/>
      <c r="D23" s="6"/>
    </row>
    <row r="24" spans="1:4" x14ac:dyDescent="0.25">
      <c r="A24" s="6" t="s">
        <v>37</v>
      </c>
      <c r="B24" s="6"/>
      <c r="C24" s="6"/>
      <c r="D24" s="6"/>
    </row>
    <row r="27" spans="1:4" x14ac:dyDescent="0.25">
      <c r="A27" s="187" t="s">
        <v>7</v>
      </c>
      <c r="B27" s="187"/>
      <c r="C27" s="187"/>
      <c r="D27" s="187"/>
    </row>
    <row r="28" spans="1:4" x14ac:dyDescent="0.25">
      <c r="A28" s="3" t="s">
        <v>1</v>
      </c>
      <c r="B28" s="1"/>
      <c r="C28" s="3"/>
      <c r="D28" s="1"/>
    </row>
    <row r="29" spans="1:4" x14ac:dyDescent="0.25">
      <c r="A29" s="187" t="s">
        <v>10</v>
      </c>
      <c r="B29" s="187"/>
      <c r="C29" s="187"/>
      <c r="D29" s="187"/>
    </row>
    <row r="30" spans="1:4" x14ac:dyDescent="0.25">
      <c r="A30" s="9" t="s">
        <v>8</v>
      </c>
      <c r="B30" s="6"/>
      <c r="C30" s="6"/>
      <c r="D30" s="6"/>
    </row>
    <row r="31" spans="1:4" x14ac:dyDescent="0.25">
      <c r="A31" s="9" t="s">
        <v>9</v>
      </c>
      <c r="B31" s="6"/>
      <c r="C31" s="6"/>
      <c r="D31" s="6"/>
    </row>
    <row r="32" spans="1:4" x14ac:dyDescent="0.25">
      <c r="A32" s="187" t="s">
        <v>0</v>
      </c>
      <c r="B32" s="187"/>
      <c r="C32" s="187"/>
      <c r="D32" s="187"/>
    </row>
    <row r="33" spans="1:4" x14ac:dyDescent="0.25">
      <c r="A33" s="9" t="s">
        <v>24</v>
      </c>
      <c r="B33" s="6"/>
      <c r="C33" s="6"/>
      <c r="D33" s="6"/>
    </row>
    <row r="34" spans="1:4" x14ac:dyDescent="0.25">
      <c r="A34" s="9" t="s">
        <v>25</v>
      </c>
      <c r="B34" s="6"/>
      <c r="C34" s="6"/>
      <c r="D34" s="6"/>
    </row>
    <row r="35" spans="1:4" x14ac:dyDescent="0.25">
      <c r="A35" s="9" t="s">
        <v>39</v>
      </c>
      <c r="B35" s="6"/>
      <c r="C35" s="6"/>
      <c r="D35" s="6"/>
    </row>
    <row r="36" spans="1:4" x14ac:dyDescent="0.25">
      <c r="A36" s="9" t="s">
        <v>26</v>
      </c>
      <c r="B36" s="6"/>
      <c r="C36" s="6"/>
      <c r="D36" s="6"/>
    </row>
    <row r="37" spans="1:4" x14ac:dyDescent="0.25">
      <c r="A37" s="9" t="s">
        <v>27</v>
      </c>
      <c r="B37" s="6"/>
      <c r="C37" s="6"/>
      <c r="D37" s="6"/>
    </row>
    <row r="38" spans="1:4" x14ac:dyDescent="0.25">
      <c r="A38" s="9" t="s">
        <v>41</v>
      </c>
      <c r="B38" s="6"/>
      <c r="C38" s="6"/>
      <c r="D38" s="6"/>
    </row>
    <row r="39" spans="1:4" x14ac:dyDescent="0.25">
      <c r="A39" s="9" t="s">
        <v>40</v>
      </c>
      <c r="B39" s="6"/>
      <c r="C39" s="6"/>
      <c r="D39" s="6"/>
    </row>
    <row r="40" spans="1:4" x14ac:dyDescent="0.25">
      <c r="A40" s="6"/>
      <c r="B40" s="6"/>
      <c r="C40" s="6"/>
      <c r="D40" s="6"/>
    </row>
    <row r="41" spans="1:4" x14ac:dyDescent="0.25">
      <c r="A41" s="9" t="s">
        <v>42</v>
      </c>
      <c r="B41" s="6"/>
      <c r="C41" s="6"/>
      <c r="D41" s="6"/>
    </row>
    <row r="42" spans="1:4" x14ac:dyDescent="0.25">
      <c r="A42" s="6"/>
      <c r="B42" s="6"/>
      <c r="C42" s="6"/>
      <c r="D42" s="6"/>
    </row>
    <row r="43" spans="1:4" x14ac:dyDescent="0.25">
      <c r="A43" s="6"/>
      <c r="B43" s="6"/>
      <c r="C43" s="6"/>
      <c r="D43" s="6"/>
    </row>
    <row r="44" spans="1:4" x14ac:dyDescent="0.25">
      <c r="A44" s="9" t="s">
        <v>43</v>
      </c>
      <c r="B44" s="6"/>
      <c r="C44" s="6"/>
      <c r="D44" s="6"/>
    </row>
    <row r="45" spans="1:4" x14ac:dyDescent="0.25">
      <c r="A45" s="9" t="s">
        <v>44</v>
      </c>
      <c r="B45" s="6"/>
      <c r="C45" s="6"/>
      <c r="D45" s="6"/>
    </row>
    <row r="46" spans="1:4" x14ac:dyDescent="0.25">
      <c r="A46" s="9" t="s">
        <v>45</v>
      </c>
      <c r="B46" s="6"/>
      <c r="C46" s="6"/>
      <c r="D46" s="6"/>
    </row>
    <row r="47" spans="1:4" x14ac:dyDescent="0.25">
      <c r="A47" s="9" t="s">
        <v>46</v>
      </c>
      <c r="B47" s="6"/>
      <c r="C47" s="6"/>
      <c r="D47" s="6"/>
    </row>
    <row r="48" spans="1:4" x14ac:dyDescent="0.25">
      <c r="A48" s="9" t="s">
        <v>47</v>
      </c>
      <c r="B48" s="6"/>
      <c r="C48" s="6"/>
      <c r="D48" s="6"/>
    </row>
    <row r="49" spans="1:4" x14ac:dyDescent="0.25">
      <c r="A49" s="6"/>
      <c r="B49" s="6"/>
      <c r="C49" s="6"/>
      <c r="D49" s="6"/>
    </row>
    <row r="50" spans="1:4" x14ac:dyDescent="0.25">
      <c r="A50" s="9" t="s">
        <v>48</v>
      </c>
      <c r="B50" s="6"/>
      <c r="C50" s="6"/>
      <c r="D50" s="6"/>
    </row>
    <row r="51" spans="1:4" x14ac:dyDescent="0.25">
      <c r="A51" s="9" t="s">
        <v>49</v>
      </c>
      <c r="B51" s="6"/>
      <c r="C51" s="6"/>
      <c r="D51" s="6"/>
    </row>
    <row r="52" spans="1:4" x14ac:dyDescent="0.25">
      <c r="A52" s="9" t="s">
        <v>51</v>
      </c>
      <c r="B52" s="6"/>
      <c r="C52" s="6"/>
      <c r="D52" s="6"/>
    </row>
    <row r="53" spans="1:4" x14ac:dyDescent="0.25">
      <c r="A53" s="9" t="s">
        <v>50</v>
      </c>
      <c r="B53" s="6"/>
      <c r="C53" s="6"/>
      <c r="D53" s="6"/>
    </row>
    <row r="54" spans="1:4" x14ac:dyDescent="0.25">
      <c r="A54" s="9" t="s">
        <v>52</v>
      </c>
      <c r="B54" s="6"/>
      <c r="C54" s="6"/>
      <c r="D54" s="6"/>
    </row>
    <row r="55" spans="1:4" x14ac:dyDescent="0.25">
      <c r="A55" s="9" t="s">
        <v>53</v>
      </c>
      <c r="B55" s="6"/>
      <c r="C55" s="6"/>
      <c r="D55" s="6"/>
    </row>
    <row r="56" spans="1:4" x14ac:dyDescent="0.25">
      <c r="A56" s="6"/>
      <c r="B56" s="6"/>
      <c r="C56" s="6"/>
      <c r="D56" s="6"/>
    </row>
    <row r="57" spans="1:4" x14ac:dyDescent="0.25">
      <c r="A57" s="9" t="s">
        <v>54</v>
      </c>
      <c r="B57" s="6"/>
      <c r="C57" s="6"/>
      <c r="D57" s="6"/>
    </row>
    <row r="58" spans="1:4" x14ac:dyDescent="0.25">
      <c r="A58" s="9" t="s">
        <v>55</v>
      </c>
      <c r="B58" s="6"/>
      <c r="C58" s="6"/>
      <c r="D58" s="6"/>
    </row>
    <row r="59" spans="1:4" x14ac:dyDescent="0.25">
      <c r="A59" s="9" t="s">
        <v>56</v>
      </c>
      <c r="B59" s="6"/>
      <c r="C59" s="6"/>
      <c r="D59" s="6"/>
    </row>
    <row r="60" spans="1:4" x14ac:dyDescent="0.25">
      <c r="A60" s="9" t="s">
        <v>57</v>
      </c>
      <c r="B60" s="6"/>
      <c r="C60" s="6"/>
      <c r="D60" s="6"/>
    </row>
    <row r="61" spans="1:4" x14ac:dyDescent="0.25">
      <c r="A61" s="9" t="s">
        <v>58</v>
      </c>
      <c r="B61" s="6"/>
      <c r="C61" s="6"/>
      <c r="D61" s="6"/>
    </row>
    <row r="62" spans="1:4" x14ac:dyDescent="0.25">
      <c r="A62" s="9" t="s">
        <v>59</v>
      </c>
      <c r="B62" s="6"/>
      <c r="C62" s="6"/>
      <c r="D62" s="6"/>
    </row>
    <row r="63" spans="1:4" x14ac:dyDescent="0.25">
      <c r="A63" s="9" t="s">
        <v>60</v>
      </c>
      <c r="B63" s="6"/>
      <c r="C63" s="6"/>
      <c r="D63" s="6"/>
    </row>
    <row r="64" spans="1:4" x14ac:dyDescent="0.25">
      <c r="A64" s="9" t="s">
        <v>61</v>
      </c>
      <c r="B64" s="6"/>
      <c r="C64" s="6"/>
      <c r="D64" s="6"/>
    </row>
    <row r="65" spans="1:4" x14ac:dyDescent="0.25">
      <c r="A65" s="9" t="s">
        <v>62</v>
      </c>
      <c r="B65" s="6"/>
      <c r="C65" s="6"/>
      <c r="D65" s="6"/>
    </row>
    <row r="66" spans="1:4" x14ac:dyDescent="0.25">
      <c r="A66" s="9" t="s">
        <v>63</v>
      </c>
      <c r="B66" s="6"/>
      <c r="C66" s="6"/>
      <c r="D66" s="6"/>
    </row>
    <row r="67" spans="1:4" x14ac:dyDescent="0.25">
      <c r="A67" s="9" t="s">
        <v>64</v>
      </c>
      <c r="B67" s="6"/>
      <c r="C67" s="6"/>
      <c r="D67" s="6"/>
    </row>
    <row r="68" spans="1:4" x14ac:dyDescent="0.25">
      <c r="A68" s="9" t="s">
        <v>65</v>
      </c>
      <c r="B68" s="6"/>
      <c r="C68" s="6"/>
      <c r="D68" s="6"/>
    </row>
    <row r="69" spans="1:4" x14ac:dyDescent="0.25">
      <c r="A69" s="9" t="s">
        <v>66</v>
      </c>
      <c r="B69" s="6"/>
      <c r="C69" s="6"/>
      <c r="D69" s="6"/>
    </row>
    <row r="70" spans="1:4" x14ac:dyDescent="0.25">
      <c r="A70" s="9" t="s">
        <v>67</v>
      </c>
      <c r="B70" s="6"/>
      <c r="C70" s="6"/>
      <c r="D70" s="6"/>
    </row>
    <row r="71" spans="1:4" x14ac:dyDescent="0.25">
      <c r="A71" s="9" t="s">
        <v>68</v>
      </c>
      <c r="B71" s="6"/>
      <c r="C71" s="6"/>
      <c r="D71" s="6"/>
    </row>
    <row r="72" spans="1:4" x14ac:dyDescent="0.25">
      <c r="A72" s="9" t="s">
        <v>69</v>
      </c>
      <c r="B72" s="6"/>
      <c r="C72" s="6"/>
      <c r="D72" s="6"/>
    </row>
    <row r="73" spans="1:4" x14ac:dyDescent="0.25">
      <c r="A73" s="6"/>
      <c r="B73" s="6"/>
      <c r="C73" s="6"/>
      <c r="D73" s="6"/>
    </row>
    <row r="74" spans="1:4" x14ac:dyDescent="0.25">
      <c r="A74" s="9" t="s">
        <v>70</v>
      </c>
      <c r="B74" s="6"/>
      <c r="C74" s="6"/>
      <c r="D74" s="6"/>
    </row>
    <row r="75" spans="1:4" x14ac:dyDescent="0.25">
      <c r="A75" s="9" t="s">
        <v>71</v>
      </c>
      <c r="B75" s="6"/>
      <c r="C75" s="6"/>
      <c r="D75" s="6"/>
    </row>
    <row r="76" spans="1:4" x14ac:dyDescent="0.25">
      <c r="A76" s="9" t="s">
        <v>72</v>
      </c>
      <c r="B76" s="6"/>
      <c r="C76" s="6"/>
      <c r="D76" s="6"/>
    </row>
    <row r="77" spans="1:4" x14ac:dyDescent="0.25">
      <c r="A77" s="9" t="s">
        <v>81</v>
      </c>
      <c r="B77" s="6"/>
      <c r="C77" s="6"/>
      <c r="D77" s="6"/>
    </row>
    <row r="78" spans="1:4" x14ac:dyDescent="0.25">
      <c r="A78" s="9" t="s">
        <v>73</v>
      </c>
      <c r="B78" s="6"/>
      <c r="C78" s="6"/>
      <c r="D78" s="6"/>
    </row>
    <row r="79" spans="1:4" x14ac:dyDescent="0.25">
      <c r="A79" s="9" t="s">
        <v>74</v>
      </c>
      <c r="B79" s="6"/>
      <c r="C79" s="6"/>
      <c r="D79" s="6"/>
    </row>
    <row r="80" spans="1:4" x14ac:dyDescent="0.25">
      <c r="A80" s="9" t="s">
        <v>75</v>
      </c>
      <c r="B80" s="6"/>
      <c r="C80" s="6"/>
      <c r="D80" s="6"/>
    </row>
    <row r="81" spans="1:4" x14ac:dyDescent="0.25">
      <c r="A81" s="9" t="s">
        <v>76</v>
      </c>
      <c r="B81" s="6"/>
      <c r="C81" s="6"/>
      <c r="D81" s="6"/>
    </row>
    <row r="82" spans="1:4" x14ac:dyDescent="0.25">
      <c r="A82" s="9" t="s">
        <v>77</v>
      </c>
      <c r="B82" s="6"/>
      <c r="C82" s="6"/>
      <c r="D82" s="6"/>
    </row>
    <row r="83" spans="1:4" x14ac:dyDescent="0.25">
      <c r="A83" s="9" t="s">
        <v>78</v>
      </c>
      <c r="B83" s="6"/>
      <c r="C83" s="6"/>
      <c r="D83" s="6"/>
    </row>
    <row r="84" spans="1:4" x14ac:dyDescent="0.25">
      <c r="A84" s="9" t="s">
        <v>79</v>
      </c>
      <c r="B84" s="6"/>
      <c r="C84" s="6"/>
      <c r="D84" s="6"/>
    </row>
    <row r="85" spans="1:4" x14ac:dyDescent="0.25">
      <c r="A85" s="9" t="s">
        <v>80</v>
      </c>
      <c r="B85" s="6"/>
      <c r="C85" s="6"/>
      <c r="D85" s="6"/>
    </row>
  </sheetData>
  <mergeCells count="5">
    <mergeCell ref="A1:D2"/>
    <mergeCell ref="A3:D3"/>
    <mergeCell ref="A27:D27"/>
    <mergeCell ref="A29:D29"/>
    <mergeCell ref="A32:D3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82"/>
  <sheetViews>
    <sheetView workbookViewId="0">
      <selection sqref="A1:F183"/>
    </sheetView>
  </sheetViews>
  <sheetFormatPr defaultRowHeight="15" x14ac:dyDescent="0.25"/>
  <cols>
    <col min="1" max="1" width="8.7109375" bestFit="1" customWidth="1"/>
    <col min="2" max="2" width="66.7109375" customWidth="1"/>
    <col min="5" max="5" width="12.140625" bestFit="1" customWidth="1"/>
    <col min="6" max="6" width="14.28515625" bestFit="1" customWidth="1"/>
    <col min="7" max="7" width="36.42578125" bestFit="1" customWidth="1"/>
    <col min="8" max="8" width="11" customWidth="1"/>
    <col min="9" max="9" width="17.28515625" bestFit="1" customWidth="1"/>
  </cols>
  <sheetData>
    <row r="1" spans="1:13" x14ac:dyDescent="0.25">
      <c r="A1" s="192" t="s">
        <v>459</v>
      </c>
      <c r="B1" s="193"/>
      <c r="C1" s="193"/>
      <c r="D1" s="193"/>
      <c r="E1" s="193"/>
      <c r="F1" s="194"/>
    </row>
    <row r="2" spans="1:13" ht="15.75" customHeight="1" x14ac:dyDescent="0.25">
      <c r="A2" s="195"/>
      <c r="B2" s="196"/>
      <c r="C2" s="196"/>
      <c r="D2" s="196"/>
      <c r="E2" s="196"/>
      <c r="F2" s="197"/>
    </row>
    <row r="3" spans="1:13" x14ac:dyDescent="0.25">
      <c r="A3" s="128" t="s">
        <v>456</v>
      </c>
      <c r="B3" s="126" t="s">
        <v>457</v>
      </c>
      <c r="C3" s="126"/>
      <c r="D3" s="126"/>
      <c r="E3" s="126"/>
      <c r="F3" s="129"/>
    </row>
    <row r="4" spans="1:13" x14ac:dyDescent="0.25">
      <c r="A4" s="128" t="s">
        <v>455</v>
      </c>
      <c r="B4" s="126" t="s">
        <v>458</v>
      </c>
      <c r="C4" s="126"/>
      <c r="D4" s="126"/>
      <c r="E4" s="127" t="s">
        <v>465</v>
      </c>
      <c r="F4" s="131">
        <v>27</v>
      </c>
    </row>
    <row r="5" spans="1:13" ht="15.75" customHeight="1" x14ac:dyDescent="0.25">
      <c r="A5" s="198" t="s">
        <v>82</v>
      </c>
      <c r="B5" s="200" t="s">
        <v>83</v>
      </c>
      <c r="C5" s="201" t="s">
        <v>84</v>
      </c>
      <c r="D5" s="202" t="s">
        <v>85</v>
      </c>
      <c r="E5" s="203" t="s">
        <v>212</v>
      </c>
      <c r="F5" s="204"/>
      <c r="G5" s="102" t="s">
        <v>253</v>
      </c>
    </row>
    <row r="6" spans="1:13" x14ac:dyDescent="0.25">
      <c r="A6" s="199"/>
      <c r="B6" s="200"/>
      <c r="C6" s="201"/>
      <c r="D6" s="202"/>
      <c r="E6" s="135" t="s">
        <v>252</v>
      </c>
      <c r="F6" s="11" t="s">
        <v>86</v>
      </c>
      <c r="G6" s="102"/>
      <c r="H6" s="51"/>
      <c r="I6" s="54" t="s">
        <v>214</v>
      </c>
    </row>
    <row r="7" spans="1:13" x14ac:dyDescent="0.25">
      <c r="A7" s="12" t="s">
        <v>87</v>
      </c>
      <c r="B7" s="13" t="s">
        <v>155</v>
      </c>
      <c r="C7" s="6"/>
      <c r="D7" s="6"/>
      <c r="E7" s="6"/>
      <c r="F7" s="6"/>
      <c r="G7" s="102"/>
      <c r="H7" s="56"/>
      <c r="I7" t="s">
        <v>216</v>
      </c>
    </row>
    <row r="8" spans="1:13" x14ac:dyDescent="0.25">
      <c r="A8" s="14"/>
      <c r="B8" s="6"/>
      <c r="C8" s="6"/>
      <c r="D8" s="6"/>
      <c r="E8" s="6"/>
      <c r="F8" s="6"/>
      <c r="G8" s="102"/>
    </row>
    <row r="9" spans="1:13" x14ac:dyDescent="0.25">
      <c r="A9" s="12" t="s">
        <v>88</v>
      </c>
      <c r="B9" s="13" t="s">
        <v>89</v>
      </c>
      <c r="C9" s="6"/>
      <c r="D9" s="6"/>
      <c r="E9" s="6"/>
      <c r="F9" s="15"/>
      <c r="G9" s="102"/>
    </row>
    <row r="10" spans="1:13" x14ac:dyDescent="0.25">
      <c r="A10" s="24" t="s">
        <v>90</v>
      </c>
      <c r="B10" s="27" t="s">
        <v>282</v>
      </c>
      <c r="C10" s="104">
        <v>203.6</v>
      </c>
      <c r="D10" s="105" t="s">
        <v>98</v>
      </c>
      <c r="E10" s="106">
        <v>3.32</v>
      </c>
      <c r="F10" s="106">
        <f>C10*E10</f>
        <v>675.952</v>
      </c>
      <c r="G10" s="102" t="s">
        <v>338</v>
      </c>
      <c r="I10" s="81" t="s">
        <v>250</v>
      </c>
    </row>
    <row r="11" spans="1:13" x14ac:dyDescent="0.25">
      <c r="A11" s="24" t="s">
        <v>93</v>
      </c>
      <c r="B11" s="27" t="s">
        <v>408</v>
      </c>
      <c r="C11" s="104">
        <f>(M11+M12)*1.15</f>
        <v>25.097599999999996</v>
      </c>
      <c r="D11" s="105" t="s">
        <v>92</v>
      </c>
      <c r="E11" s="106">
        <v>24.36</v>
      </c>
      <c r="F11" s="106">
        <f>C11*E11</f>
        <v>611.37753599999985</v>
      </c>
      <c r="G11" s="102" t="s">
        <v>251</v>
      </c>
      <c r="H11" t="s">
        <v>399</v>
      </c>
      <c r="J11" t="s">
        <v>407</v>
      </c>
      <c r="K11">
        <v>1.1000000000000001</v>
      </c>
      <c r="L11" t="s">
        <v>402</v>
      </c>
      <c r="M11" s="39">
        <f>16*0.5*0.5*1.1</f>
        <v>4.4000000000000004</v>
      </c>
    </row>
    <row r="12" spans="1:13" x14ac:dyDescent="0.25">
      <c r="A12" s="14"/>
      <c r="B12" s="6"/>
      <c r="C12" s="16"/>
      <c r="D12" s="6"/>
      <c r="E12" s="6"/>
      <c r="F12" s="15"/>
      <c r="G12" s="102"/>
      <c r="H12" t="s">
        <v>400</v>
      </c>
      <c r="J12" t="s">
        <v>406</v>
      </c>
      <c r="K12">
        <f>10*2+20*2+4.2+3+1.5*2+2.4</f>
        <v>72.600000000000009</v>
      </c>
      <c r="L12" t="s">
        <v>401</v>
      </c>
      <c r="M12" s="39">
        <f>0.4*0.6*72.6</f>
        <v>17.423999999999999</v>
      </c>
    </row>
    <row r="13" spans="1:13" x14ac:dyDescent="0.25">
      <c r="A13" s="18"/>
      <c r="B13" s="19" t="s">
        <v>94</v>
      </c>
      <c r="C13" s="20"/>
      <c r="D13" s="21"/>
      <c r="E13" s="21"/>
      <c r="F13" s="124">
        <f>SUM(F10:F11)</f>
        <v>1287.3295359999997</v>
      </c>
      <c r="G13" s="102"/>
    </row>
    <row r="14" spans="1:13" x14ac:dyDescent="0.25">
      <c r="A14" s="14"/>
      <c r="B14" s="6"/>
      <c r="C14" s="16"/>
      <c r="D14" s="6"/>
      <c r="E14" s="6"/>
      <c r="F14" s="15"/>
      <c r="G14" s="102"/>
    </row>
    <row r="15" spans="1:13" x14ac:dyDescent="0.25">
      <c r="A15" s="12" t="s">
        <v>95</v>
      </c>
      <c r="B15" s="13" t="s">
        <v>96</v>
      </c>
      <c r="C15" s="16"/>
      <c r="D15" s="6"/>
      <c r="E15" s="6"/>
      <c r="F15" s="15"/>
      <c r="G15" s="102"/>
    </row>
    <row r="16" spans="1:13" x14ac:dyDescent="0.25">
      <c r="A16" s="24" t="s">
        <v>97</v>
      </c>
      <c r="B16" s="90" t="s">
        <v>410</v>
      </c>
      <c r="C16" s="104">
        <f>(0.5*0.5*0.1+0.4*0.08*72.6)*1.15</f>
        <v>2.7004299999999994</v>
      </c>
      <c r="D16" s="105" t="s">
        <v>98</v>
      </c>
      <c r="E16" s="106">
        <f>24.89/0.05</f>
        <v>497.8</v>
      </c>
      <c r="F16" s="106">
        <f>C16*E16</f>
        <v>1344.2740539999998</v>
      </c>
      <c r="G16" s="102" t="s">
        <v>403</v>
      </c>
      <c r="H16" t="s">
        <v>404</v>
      </c>
      <c r="I16" t="s">
        <v>405</v>
      </c>
      <c r="J16" t="s">
        <v>407</v>
      </c>
      <c r="K16">
        <f>0.5*0.5*1*16</f>
        <v>4</v>
      </c>
      <c r="L16" t="s">
        <v>98</v>
      </c>
    </row>
    <row r="17" spans="1:15" x14ac:dyDescent="0.25">
      <c r="A17" s="24" t="s">
        <v>99</v>
      </c>
      <c r="B17" s="137" t="s">
        <v>237</v>
      </c>
      <c r="C17" s="104">
        <f>0.4*0.6*7.4</f>
        <v>1.776</v>
      </c>
      <c r="D17" s="105" t="s">
        <v>98</v>
      </c>
      <c r="E17" s="106">
        <f>320.52-E11*1.3</f>
        <v>288.85199999999998</v>
      </c>
      <c r="F17" s="106">
        <f t="shared" ref="F17:F21" si="0">C17*E17</f>
        <v>513.00115199999993</v>
      </c>
      <c r="G17" s="102" t="s">
        <v>487</v>
      </c>
      <c r="H17" t="s">
        <v>488</v>
      </c>
      <c r="J17" t="s">
        <v>406</v>
      </c>
      <c r="K17">
        <v>7.4</v>
      </c>
      <c r="L17" t="s">
        <v>401</v>
      </c>
      <c r="M17">
        <f>0.4*0.6*K17</f>
        <v>1.776</v>
      </c>
      <c r="N17" t="s">
        <v>98</v>
      </c>
    </row>
    <row r="18" spans="1:15" x14ac:dyDescent="0.25">
      <c r="A18" s="24" t="s">
        <v>294</v>
      </c>
      <c r="B18" s="137" t="s">
        <v>238</v>
      </c>
      <c r="C18" s="104">
        <f>(72.6*0.15)*1.15</f>
        <v>12.523499999999999</v>
      </c>
      <c r="D18" s="105" t="s">
        <v>92</v>
      </c>
      <c r="E18" s="106">
        <v>103.66</v>
      </c>
      <c r="F18" s="106">
        <f t="shared" si="0"/>
        <v>1298.1860099999999</v>
      </c>
      <c r="G18" s="102">
        <v>72131</v>
      </c>
      <c r="H18" t="s">
        <v>489</v>
      </c>
      <c r="I18" t="s">
        <v>409</v>
      </c>
      <c r="J18">
        <f>4*0.05</f>
        <v>0.2</v>
      </c>
      <c r="K18" t="s">
        <v>490</v>
      </c>
    </row>
    <row r="19" spans="1:15" x14ac:dyDescent="0.25">
      <c r="A19" s="24" t="s">
        <v>295</v>
      </c>
      <c r="B19" s="137" t="s">
        <v>240</v>
      </c>
      <c r="C19" s="104">
        <f>(C18*2+0.2*72.6)*1.15</f>
        <v>45.50204999999999</v>
      </c>
      <c r="D19" s="105" t="s">
        <v>92</v>
      </c>
      <c r="E19" s="106">
        <v>8.0299999999999994</v>
      </c>
      <c r="F19" s="106">
        <f t="shared" si="0"/>
        <v>365.38146149999989</v>
      </c>
      <c r="G19" s="102" t="s">
        <v>239</v>
      </c>
    </row>
    <row r="20" spans="1:15" x14ac:dyDescent="0.25">
      <c r="A20" s="24" t="s">
        <v>296</v>
      </c>
      <c r="B20" s="137" t="s">
        <v>241</v>
      </c>
      <c r="C20" s="104">
        <f>(C18*2)*1.15</f>
        <v>28.804049999999993</v>
      </c>
      <c r="D20" s="105" t="s">
        <v>92</v>
      </c>
      <c r="E20" s="106">
        <f>(2.78+5.53)/2</f>
        <v>4.1550000000000002</v>
      </c>
      <c r="F20" s="106">
        <f t="shared" si="0"/>
        <v>119.68082774999998</v>
      </c>
      <c r="G20" s="102" t="s">
        <v>450</v>
      </c>
    </row>
    <row r="21" spans="1:15" ht="30" x14ac:dyDescent="0.25">
      <c r="A21" s="105" t="s">
        <v>297</v>
      </c>
      <c r="B21" s="138" t="s">
        <v>286</v>
      </c>
      <c r="C21" s="104">
        <f>(C18*2)*1.15</f>
        <v>28.804049999999993</v>
      </c>
      <c r="D21" s="105" t="s">
        <v>92</v>
      </c>
      <c r="E21" s="106">
        <f>24.24/2*1.5</f>
        <v>18.18</v>
      </c>
      <c r="F21" s="106">
        <f t="shared" si="0"/>
        <v>523.65762899999982</v>
      </c>
      <c r="G21" s="102">
        <v>87530</v>
      </c>
      <c r="H21" s="102">
        <v>89173</v>
      </c>
    </row>
    <row r="22" spans="1:15" x14ac:dyDescent="0.25">
      <c r="A22" s="24" t="s">
        <v>298</v>
      </c>
      <c r="B22" s="27" t="s">
        <v>411</v>
      </c>
      <c r="C22" s="104">
        <v>1</v>
      </c>
      <c r="D22" s="105" t="s">
        <v>129</v>
      </c>
      <c r="E22" s="106">
        <f>(L22+M24*5.96+M25*7.25)*1.15</f>
        <v>349.91884440000001</v>
      </c>
      <c r="F22" s="106">
        <f>C22*E22</f>
        <v>349.91884440000001</v>
      </c>
      <c r="G22" s="102" t="s">
        <v>289</v>
      </c>
      <c r="H22" t="s">
        <v>412</v>
      </c>
      <c r="I22">
        <f>2.4*2+1.3*2</f>
        <v>7.4</v>
      </c>
      <c r="J22">
        <f>0.22*0.3*7.8</f>
        <v>0.51480000000000004</v>
      </c>
      <c r="K22" t="s">
        <v>98</v>
      </c>
      <c r="L22" s="39">
        <f>J22*(328.19+80.39)</f>
        <v>210.336984</v>
      </c>
    </row>
    <row r="23" spans="1:15" x14ac:dyDescent="0.25">
      <c r="A23" s="24" t="s">
        <v>451</v>
      </c>
      <c r="B23" s="27" t="s">
        <v>453</v>
      </c>
      <c r="C23" s="104">
        <f>(16*0.21)*1.15</f>
        <v>3.8639999999999994</v>
      </c>
      <c r="D23" s="105" t="s">
        <v>98</v>
      </c>
      <c r="E23" s="106">
        <v>340.22</v>
      </c>
      <c r="F23" s="106">
        <f>C23*E23</f>
        <v>1314.6100799999999</v>
      </c>
      <c r="G23" s="102" t="s">
        <v>452</v>
      </c>
      <c r="L23" s="39"/>
    </row>
    <row r="24" spans="1:15" x14ac:dyDescent="0.25">
      <c r="A24" s="14"/>
      <c r="B24" s="6"/>
      <c r="C24" s="16"/>
      <c r="D24" s="6"/>
      <c r="E24" s="6"/>
      <c r="F24" s="25"/>
      <c r="G24" t="s">
        <v>446</v>
      </c>
      <c r="H24">
        <f>((2.34+2*0.24)*2+(1.44+2*0.24)*2)*2</f>
        <v>18.96</v>
      </c>
      <c r="I24" t="s">
        <v>413</v>
      </c>
      <c r="M24" s="39">
        <f>H24*0.395</f>
        <v>7.4892000000000003</v>
      </c>
      <c r="N24" t="s">
        <v>417</v>
      </c>
      <c r="O24" s="39">
        <f>(M24+M25)*5.96</f>
        <v>85.167446400000003</v>
      </c>
    </row>
    <row r="25" spans="1:15" x14ac:dyDescent="0.25">
      <c r="A25" s="18"/>
      <c r="B25" s="19" t="s">
        <v>100</v>
      </c>
      <c r="C25" s="20"/>
      <c r="D25" s="21"/>
      <c r="E25" s="21"/>
      <c r="F25" s="123">
        <f>SUM(F16:F23)</f>
        <v>5828.7100586500001</v>
      </c>
      <c r="G25" s="102"/>
      <c r="H25">
        <v>0.96</v>
      </c>
      <c r="I25" t="s">
        <v>414</v>
      </c>
      <c r="J25">
        <f>14*2+9*2</f>
        <v>46</v>
      </c>
      <c r="K25" t="s">
        <v>415</v>
      </c>
      <c r="L25" t="s">
        <v>416</v>
      </c>
      <c r="M25" s="39">
        <f>46*0.96*0.154</f>
        <v>6.8006399999999996</v>
      </c>
      <c r="N25" t="s">
        <v>417</v>
      </c>
    </row>
    <row r="26" spans="1:15" x14ac:dyDescent="0.25">
      <c r="A26" s="24"/>
      <c r="B26" s="74"/>
      <c r="C26" s="23"/>
      <c r="D26" s="27"/>
      <c r="E26" s="27"/>
      <c r="F26" s="17"/>
      <c r="G26" s="102"/>
    </row>
    <row r="27" spans="1:15" x14ac:dyDescent="0.25">
      <c r="A27" s="109" t="s">
        <v>245</v>
      </c>
      <c r="B27" s="75" t="s">
        <v>246</v>
      </c>
      <c r="C27" s="23"/>
      <c r="D27" s="27"/>
      <c r="E27" s="27"/>
      <c r="F27" s="17"/>
      <c r="G27" s="102"/>
    </row>
    <row r="28" spans="1:15" x14ac:dyDescent="0.25">
      <c r="A28" s="24" t="s">
        <v>103</v>
      </c>
      <c r="B28" s="139" t="s">
        <v>247</v>
      </c>
      <c r="C28" s="104">
        <f>203.36*0.2</f>
        <v>40.672000000000004</v>
      </c>
      <c r="D28" s="105" t="s">
        <v>98</v>
      </c>
      <c r="E28" s="69">
        <v>36.54</v>
      </c>
      <c r="F28" s="140">
        <f>C28*E28</f>
        <v>1486.15488</v>
      </c>
      <c r="G28" s="102" t="s">
        <v>248</v>
      </c>
    </row>
    <row r="29" spans="1:15" x14ac:dyDescent="0.25">
      <c r="A29" s="14"/>
      <c r="B29" s="6"/>
      <c r="C29" s="16"/>
      <c r="D29" s="6"/>
      <c r="E29" s="6"/>
      <c r="F29" s="25"/>
      <c r="G29" s="102"/>
      <c r="J29" s="39"/>
    </row>
    <row r="30" spans="1:15" x14ac:dyDescent="0.25">
      <c r="A30" s="18"/>
      <c r="B30" s="19" t="s">
        <v>249</v>
      </c>
      <c r="C30" s="20"/>
      <c r="D30" s="21"/>
      <c r="E30" s="21"/>
      <c r="F30" s="123">
        <f>F28</f>
        <v>1486.15488</v>
      </c>
      <c r="G30" s="102"/>
    </row>
    <row r="31" spans="1:15" x14ac:dyDescent="0.25">
      <c r="A31" s="24"/>
      <c r="B31" s="74"/>
      <c r="C31" s="104"/>
      <c r="D31" s="105"/>
      <c r="E31" s="105"/>
      <c r="F31" s="104"/>
      <c r="G31" s="102"/>
    </row>
    <row r="32" spans="1:15" x14ac:dyDescent="0.25">
      <c r="A32" s="109" t="s">
        <v>106</v>
      </c>
      <c r="B32" s="75" t="s">
        <v>269</v>
      </c>
      <c r="C32" s="104"/>
      <c r="D32" s="105"/>
      <c r="E32" s="105"/>
      <c r="F32" s="104"/>
      <c r="G32" s="102"/>
    </row>
    <row r="33" spans="1:12" x14ac:dyDescent="0.25">
      <c r="A33" s="24" t="s">
        <v>108</v>
      </c>
      <c r="B33" s="89" t="s">
        <v>398</v>
      </c>
      <c r="C33" s="120">
        <v>16</v>
      </c>
      <c r="D33" s="105" t="s">
        <v>129</v>
      </c>
      <c r="E33" s="106">
        <f>152+0.9*152</f>
        <v>288.8</v>
      </c>
      <c r="F33" s="106">
        <f>C33*E33</f>
        <v>4620.8</v>
      </c>
      <c r="G33" s="116" t="s">
        <v>454</v>
      </c>
    </row>
    <row r="34" spans="1:12" x14ac:dyDescent="0.25">
      <c r="A34" s="24" t="s">
        <v>299</v>
      </c>
      <c r="B34" s="89" t="s">
        <v>288</v>
      </c>
      <c r="C34" s="104">
        <f>(0.2*1*4*16)*1.15</f>
        <v>14.719999999999999</v>
      </c>
      <c r="D34" s="105" t="s">
        <v>92</v>
      </c>
      <c r="E34" s="106">
        <v>59.86</v>
      </c>
      <c r="F34" s="106">
        <f>C34*E34</f>
        <v>881.13919999999996</v>
      </c>
      <c r="G34" s="102" t="s">
        <v>287</v>
      </c>
    </row>
    <row r="35" spans="1:12" x14ac:dyDescent="0.25">
      <c r="A35" s="24"/>
      <c r="B35" s="75"/>
      <c r="C35" s="104"/>
      <c r="D35" s="105"/>
      <c r="E35" s="105"/>
      <c r="F35" s="104"/>
      <c r="G35" s="102"/>
    </row>
    <row r="36" spans="1:12" x14ac:dyDescent="0.25">
      <c r="A36" s="18"/>
      <c r="B36" s="28" t="s">
        <v>302</v>
      </c>
      <c r="C36" s="20"/>
      <c r="D36" s="21"/>
      <c r="E36" s="21"/>
      <c r="F36" s="123">
        <f>SUM(F33:F34)</f>
        <v>5501.9391999999998</v>
      </c>
      <c r="G36" s="102"/>
      <c r="H36" t="s">
        <v>481</v>
      </c>
    </row>
    <row r="37" spans="1:12" x14ac:dyDescent="0.25">
      <c r="A37" s="14"/>
      <c r="B37" s="6"/>
      <c r="C37" s="16"/>
      <c r="D37" s="6"/>
      <c r="E37" s="6"/>
      <c r="F37" s="25"/>
      <c r="G37" s="102"/>
      <c r="H37" t="s">
        <v>482</v>
      </c>
    </row>
    <row r="38" spans="1:12" x14ac:dyDescent="0.25">
      <c r="A38" s="12" t="s">
        <v>110</v>
      </c>
      <c r="B38" s="13" t="s">
        <v>102</v>
      </c>
      <c r="C38" s="16"/>
      <c r="D38" s="6"/>
      <c r="E38" s="6"/>
      <c r="F38" s="25"/>
      <c r="G38" s="102"/>
    </row>
    <row r="39" spans="1:12" x14ac:dyDescent="0.25">
      <c r="A39" s="24" t="s">
        <v>112</v>
      </c>
      <c r="B39" s="42" t="s">
        <v>484</v>
      </c>
      <c r="C39" s="141">
        <f>(202.86*0.05)*1.15</f>
        <v>11.66445</v>
      </c>
      <c r="D39" s="142" t="s">
        <v>98</v>
      </c>
      <c r="E39" s="143">
        <v>71.61</v>
      </c>
      <c r="F39" s="144">
        <f>C39*E39</f>
        <v>835.29126450000001</v>
      </c>
      <c r="G39" s="102" t="s">
        <v>255</v>
      </c>
    </row>
    <row r="40" spans="1:12" ht="30" x14ac:dyDescent="0.25">
      <c r="A40" s="24" t="s">
        <v>114</v>
      </c>
      <c r="B40" s="145" t="s">
        <v>483</v>
      </c>
      <c r="C40" s="104">
        <f>(2.86*0.03)*1.15</f>
        <v>9.866999999999998E-2</v>
      </c>
      <c r="D40" s="105" t="s">
        <v>98</v>
      </c>
      <c r="E40" s="106">
        <f>E16</f>
        <v>497.8</v>
      </c>
      <c r="F40" s="144">
        <f t="shared" ref="F40:F41" si="1">C40*E40</f>
        <v>49.11792599999999</v>
      </c>
      <c r="G40" s="102" t="s">
        <v>283</v>
      </c>
      <c r="H40" s="101" t="s">
        <v>257</v>
      </c>
    </row>
    <row r="41" spans="1:12" x14ac:dyDescent="0.25">
      <c r="A41" s="24" t="s">
        <v>303</v>
      </c>
      <c r="B41" s="27" t="s">
        <v>259</v>
      </c>
      <c r="C41" s="104">
        <f>2.86*1.15</f>
        <v>3.2889999999999997</v>
      </c>
      <c r="D41" s="105" t="s">
        <v>92</v>
      </c>
      <c r="E41" s="106">
        <v>36.31</v>
      </c>
      <c r="F41" s="144">
        <f t="shared" si="1"/>
        <v>119.42358999999999</v>
      </c>
      <c r="G41" s="102" t="s">
        <v>260</v>
      </c>
    </row>
    <row r="42" spans="1:12" x14ac:dyDescent="0.25">
      <c r="A42" s="24" t="s">
        <v>304</v>
      </c>
      <c r="B42" s="27" t="s">
        <v>485</v>
      </c>
      <c r="C42" s="104">
        <v>200</v>
      </c>
      <c r="D42" s="105" t="s">
        <v>92</v>
      </c>
      <c r="E42" s="106">
        <f>66.49*1.15</f>
        <v>76.463499999999982</v>
      </c>
      <c r="F42" s="144">
        <f>C42*E42</f>
        <v>15292.699999999997</v>
      </c>
      <c r="G42" s="102">
        <v>72183</v>
      </c>
      <c r="I42" t="s">
        <v>293</v>
      </c>
      <c r="J42" t="s">
        <v>301</v>
      </c>
      <c r="L42" s="102" t="s">
        <v>300</v>
      </c>
    </row>
    <row r="43" spans="1:12" x14ac:dyDescent="0.25">
      <c r="A43" s="14"/>
      <c r="B43" s="6"/>
      <c r="C43" s="16"/>
      <c r="D43" s="6"/>
      <c r="E43" s="6"/>
      <c r="F43" s="25"/>
    </row>
    <row r="44" spans="1:12" x14ac:dyDescent="0.25">
      <c r="A44" s="18"/>
      <c r="B44" s="28" t="s">
        <v>305</v>
      </c>
      <c r="C44" s="20"/>
      <c r="D44" s="21"/>
      <c r="E44" s="21"/>
      <c r="F44" s="123">
        <f>SUM(F39:F42)</f>
        <v>16296.532780499998</v>
      </c>
      <c r="G44" s="102"/>
    </row>
    <row r="45" spans="1:12" x14ac:dyDescent="0.25">
      <c r="A45" s="14"/>
      <c r="B45" s="6"/>
      <c r="C45" s="16"/>
      <c r="D45" s="6"/>
      <c r="E45" s="6"/>
      <c r="F45" s="25"/>
      <c r="G45" s="102"/>
    </row>
    <row r="46" spans="1:12" x14ac:dyDescent="0.25">
      <c r="A46" s="111" t="s">
        <v>116</v>
      </c>
      <c r="B46" s="110" t="s">
        <v>284</v>
      </c>
      <c r="C46" s="16"/>
      <c r="D46" s="6"/>
      <c r="E46" s="6"/>
      <c r="F46" s="25"/>
      <c r="G46" s="102"/>
    </row>
    <row r="47" spans="1:12" x14ac:dyDescent="0.25">
      <c r="A47" s="24" t="s">
        <v>118</v>
      </c>
      <c r="B47" s="27" t="s">
        <v>290</v>
      </c>
      <c r="C47" s="104">
        <f>188*1.15</f>
        <v>216.2</v>
      </c>
      <c r="D47" s="105" t="s">
        <v>129</v>
      </c>
      <c r="E47" s="106">
        <f>17.5+17.5*0.9</f>
        <v>33.25</v>
      </c>
      <c r="F47" s="106">
        <f>C47*E47</f>
        <v>7188.65</v>
      </c>
      <c r="G47" s="102" t="s">
        <v>435</v>
      </c>
      <c r="H47">
        <f>10*2+20*2+4.2+3-2-2.5*4-2.4</f>
        <v>52.800000000000004</v>
      </c>
      <c r="I47" t="s">
        <v>418</v>
      </c>
    </row>
    <row r="48" spans="1:12" x14ac:dyDescent="0.25">
      <c r="A48" s="24" t="s">
        <v>119</v>
      </c>
      <c r="B48" s="27" t="s">
        <v>291</v>
      </c>
      <c r="C48" s="104">
        <f>182*1.15</f>
        <v>209.29999999999998</v>
      </c>
      <c r="D48" s="105" t="s">
        <v>129</v>
      </c>
      <c r="E48" s="106">
        <f>2.1+2.1*0.9</f>
        <v>3.99</v>
      </c>
      <c r="F48" s="106">
        <f t="shared" ref="F48" si="2">C48*E48</f>
        <v>835.10699999999997</v>
      </c>
      <c r="G48" s="102" t="s">
        <v>435</v>
      </c>
      <c r="H48">
        <f>H47/0.3</f>
        <v>176.00000000000003</v>
      </c>
    </row>
    <row r="49" spans="1:14" x14ac:dyDescent="0.25">
      <c r="A49" s="24" t="s">
        <v>306</v>
      </c>
      <c r="B49" s="27" t="s">
        <v>432</v>
      </c>
      <c r="C49" s="104">
        <v>100</v>
      </c>
      <c r="D49" s="105" t="s">
        <v>211</v>
      </c>
      <c r="E49" s="106">
        <f>3.27*3.27*0.9</f>
        <v>9.6236099999999993</v>
      </c>
      <c r="F49" s="106">
        <f>C49*E49</f>
        <v>962.36099999999988</v>
      </c>
      <c r="G49" s="102" t="s">
        <v>436</v>
      </c>
    </row>
    <row r="50" spans="1:14" x14ac:dyDescent="0.25">
      <c r="A50" s="24" t="s">
        <v>478</v>
      </c>
      <c r="B50" s="27" t="s">
        <v>28</v>
      </c>
      <c r="C50" s="104">
        <v>8</v>
      </c>
      <c r="D50" s="105" t="s">
        <v>417</v>
      </c>
      <c r="E50" s="106">
        <v>7.77</v>
      </c>
      <c r="F50" s="106">
        <f>C50*E50</f>
        <v>62.16</v>
      </c>
      <c r="G50" s="102" t="s">
        <v>491</v>
      </c>
    </row>
    <row r="51" spans="1:14" x14ac:dyDescent="0.25">
      <c r="A51" s="14"/>
      <c r="B51" s="6"/>
      <c r="C51" s="107"/>
      <c r="D51" s="7"/>
      <c r="E51" s="106"/>
      <c r="F51" s="107"/>
      <c r="G51" s="102"/>
    </row>
    <row r="52" spans="1:14" x14ac:dyDescent="0.25">
      <c r="A52" s="18"/>
      <c r="B52" s="28" t="s">
        <v>307</v>
      </c>
      <c r="C52" s="20"/>
      <c r="D52" s="21"/>
      <c r="E52" s="21"/>
      <c r="F52" s="123">
        <f>SUM(F47:F50)</f>
        <v>9048.2779999999984</v>
      </c>
      <c r="G52" s="102"/>
    </row>
    <row r="53" spans="1:14" x14ac:dyDescent="0.25">
      <c r="A53" s="14"/>
      <c r="B53" s="6"/>
      <c r="C53" s="16"/>
      <c r="D53" s="6"/>
      <c r="E53" s="6"/>
      <c r="F53" s="25"/>
      <c r="G53" s="102"/>
    </row>
    <row r="54" spans="1:14" x14ac:dyDescent="0.25">
      <c r="A54" s="12" t="s">
        <v>121</v>
      </c>
      <c r="B54" s="13" t="s">
        <v>107</v>
      </c>
      <c r="C54" s="16"/>
      <c r="D54" s="6"/>
      <c r="E54" s="6"/>
      <c r="F54" s="25"/>
      <c r="G54" s="102"/>
    </row>
    <row r="55" spans="1:14" x14ac:dyDescent="0.25">
      <c r="A55" s="24" t="s">
        <v>123</v>
      </c>
      <c r="B55" s="27" t="s">
        <v>285</v>
      </c>
      <c r="C55" s="104">
        <f>3.34*2+2.97*2.4+2.35*2.4</f>
        <v>19.448</v>
      </c>
      <c r="D55" s="24" t="s">
        <v>92</v>
      </c>
      <c r="E55" s="70">
        <v>51.24</v>
      </c>
      <c r="F55" s="140">
        <f>C55*E55</f>
        <v>996.51552000000004</v>
      </c>
      <c r="G55" s="102">
        <v>87519</v>
      </c>
      <c r="H55" s="53"/>
      <c r="I55" s="53"/>
    </row>
    <row r="56" spans="1:14" x14ac:dyDescent="0.25">
      <c r="A56" s="24" t="s">
        <v>437</v>
      </c>
      <c r="B56" s="27" t="s">
        <v>438</v>
      </c>
      <c r="C56" s="104">
        <v>1</v>
      </c>
      <c r="D56" s="24" t="s">
        <v>129</v>
      </c>
      <c r="E56" s="70">
        <f>J56*(328.19+80.39)+N57*7.25+N58*7.14+N59*7.14</f>
        <v>123.16078559999998</v>
      </c>
      <c r="F56" s="140">
        <f>C56*E56</f>
        <v>123.16078559999998</v>
      </c>
      <c r="G56" s="102" t="s">
        <v>447</v>
      </c>
      <c r="H56" s="53" t="s">
        <v>444</v>
      </c>
      <c r="I56" s="53"/>
      <c r="J56">
        <f>0.1*0.15*(2.4*2+1.3*2+1.5*2)</f>
        <v>0.156</v>
      </c>
      <c r="K56" t="s">
        <v>445</v>
      </c>
      <c r="M56" s="39">
        <f>J56*(328.19+80.39)</f>
        <v>63.738479999999996</v>
      </c>
    </row>
    <row r="57" spans="1:14" x14ac:dyDescent="0.25">
      <c r="A57" s="14"/>
      <c r="B57" s="6"/>
      <c r="C57" s="16"/>
      <c r="D57" s="6"/>
      <c r="E57" s="6"/>
      <c r="F57" s="25"/>
      <c r="G57" t="s">
        <v>448</v>
      </c>
      <c r="H57">
        <f>((2.35+2*0.1)*2+(1.45+2*0.1)*2)*2</f>
        <v>16.8</v>
      </c>
      <c r="I57" t="s">
        <v>439</v>
      </c>
      <c r="L57">
        <v>0.245</v>
      </c>
      <c r="M57" t="s">
        <v>449</v>
      </c>
      <c r="N57" s="39">
        <f>H57*L57</f>
        <v>4.1159999999999997</v>
      </c>
    </row>
    <row r="58" spans="1:14" x14ac:dyDescent="0.25">
      <c r="A58" s="18"/>
      <c r="B58" s="28" t="s">
        <v>308</v>
      </c>
      <c r="C58" s="20"/>
      <c r="D58" s="21"/>
      <c r="E58" s="21"/>
      <c r="F58" s="123">
        <f>SUM(F55:F56)</f>
        <v>1119.6763056</v>
      </c>
      <c r="G58" s="102"/>
      <c r="H58">
        <v>0.44</v>
      </c>
      <c r="I58" t="s">
        <v>440</v>
      </c>
      <c r="J58">
        <v>44</v>
      </c>
      <c r="K58" t="s">
        <v>442</v>
      </c>
      <c r="L58">
        <v>0.109</v>
      </c>
      <c r="M58" t="s">
        <v>449</v>
      </c>
      <c r="N58" s="39">
        <f>H58*J58*L58</f>
        <v>2.1102400000000001</v>
      </c>
    </row>
    <row r="59" spans="1:14" x14ac:dyDescent="0.25">
      <c r="A59" s="14"/>
      <c r="B59" s="6"/>
      <c r="C59" s="16"/>
      <c r="D59" s="6"/>
      <c r="E59" s="6"/>
      <c r="F59" s="25"/>
      <c r="G59" s="102"/>
      <c r="H59">
        <f>(1.45+2*0.1)*8</f>
        <v>13.2</v>
      </c>
      <c r="I59" t="s">
        <v>443</v>
      </c>
      <c r="L59">
        <v>0.154</v>
      </c>
      <c r="M59" t="s">
        <v>449</v>
      </c>
      <c r="N59" s="39">
        <f>H59*L59</f>
        <v>2.0327999999999999</v>
      </c>
    </row>
    <row r="60" spans="1:14" x14ac:dyDescent="0.25">
      <c r="A60" s="12" t="s">
        <v>126</v>
      </c>
      <c r="B60" s="13" t="s">
        <v>111</v>
      </c>
      <c r="C60" s="16"/>
      <c r="D60" s="6"/>
      <c r="E60" s="6"/>
      <c r="F60" s="25"/>
      <c r="G60" s="102"/>
    </row>
    <row r="61" spans="1:14" x14ac:dyDescent="0.25">
      <c r="A61" s="24" t="s">
        <v>128</v>
      </c>
      <c r="B61" s="27" t="s">
        <v>267</v>
      </c>
      <c r="C61" s="104">
        <v>1</v>
      </c>
      <c r="D61" s="105" t="s">
        <v>113</v>
      </c>
      <c r="E61" s="106">
        <f>240+0.9*240</f>
        <v>456</v>
      </c>
      <c r="F61" s="146">
        <f>C61*E61</f>
        <v>456</v>
      </c>
      <c r="G61" s="102" t="s">
        <v>441</v>
      </c>
      <c r="H61" s="53"/>
    </row>
    <row r="62" spans="1:14" x14ac:dyDescent="0.25">
      <c r="A62" s="24" t="s">
        <v>130</v>
      </c>
      <c r="B62" s="27" t="s">
        <v>265</v>
      </c>
      <c r="C62" s="104">
        <v>0.36</v>
      </c>
      <c r="D62" s="105" t="s">
        <v>92</v>
      </c>
      <c r="E62" s="106">
        <f>158.26+65.96</f>
        <v>224.21999999999997</v>
      </c>
      <c r="F62" s="146">
        <f>C62*E62</f>
        <v>80.719199999999987</v>
      </c>
      <c r="G62" s="102" t="s">
        <v>266</v>
      </c>
    </row>
    <row r="63" spans="1:14" x14ac:dyDescent="0.25">
      <c r="A63" s="14"/>
      <c r="B63" s="6"/>
      <c r="C63" s="16"/>
      <c r="D63" s="6"/>
      <c r="E63" s="6"/>
      <c r="F63" s="25"/>
      <c r="G63" s="102"/>
    </row>
    <row r="64" spans="1:14" x14ac:dyDescent="0.25">
      <c r="A64" s="18"/>
      <c r="B64" s="28" t="s">
        <v>309</v>
      </c>
      <c r="C64" s="20"/>
      <c r="D64" s="21"/>
      <c r="E64" s="21"/>
      <c r="F64" s="123">
        <f>SUM(F61:F62)</f>
        <v>536.7192</v>
      </c>
      <c r="G64" s="102"/>
    </row>
    <row r="65" spans="1:9" x14ac:dyDescent="0.25">
      <c r="A65" s="14"/>
      <c r="B65" s="6"/>
      <c r="C65" s="16"/>
      <c r="D65" s="6"/>
      <c r="E65" s="6"/>
      <c r="F65" s="25"/>
      <c r="G65" s="102"/>
    </row>
    <row r="66" spans="1:9" x14ac:dyDescent="0.25">
      <c r="A66" s="12" t="s">
        <v>135</v>
      </c>
      <c r="B66" s="13" t="s">
        <v>117</v>
      </c>
      <c r="C66" s="16"/>
      <c r="D66" s="6"/>
      <c r="E66" s="6"/>
      <c r="F66" s="25"/>
      <c r="G66" s="102"/>
    </row>
    <row r="67" spans="1:9" x14ac:dyDescent="0.25">
      <c r="A67" s="24" t="s">
        <v>137</v>
      </c>
      <c r="B67" s="27" t="s">
        <v>241</v>
      </c>
      <c r="C67" s="104">
        <f>C55*2</f>
        <v>38.896000000000001</v>
      </c>
      <c r="D67" s="105" t="s">
        <v>92</v>
      </c>
      <c r="E67" s="147">
        <f>E20</f>
        <v>4.1550000000000002</v>
      </c>
      <c r="F67" s="106">
        <f>C67*E67</f>
        <v>161.61288000000002</v>
      </c>
      <c r="G67" s="102">
        <v>87868</v>
      </c>
    </row>
    <row r="68" spans="1:9" ht="30" x14ac:dyDescent="0.25">
      <c r="A68" s="24" t="s">
        <v>310</v>
      </c>
      <c r="B68" s="145" t="s">
        <v>530</v>
      </c>
      <c r="C68" s="104">
        <f>C67</f>
        <v>38.896000000000001</v>
      </c>
      <c r="D68" s="105" t="s">
        <v>92</v>
      </c>
      <c r="E68" s="147">
        <f>E21</f>
        <v>18.18</v>
      </c>
      <c r="F68" s="106">
        <f>C68*E68</f>
        <v>707.12927999999999</v>
      </c>
      <c r="G68" s="102">
        <v>87530</v>
      </c>
    </row>
    <row r="69" spans="1:9" x14ac:dyDescent="0.25">
      <c r="A69" s="14"/>
      <c r="B69" s="6"/>
      <c r="C69" s="16"/>
      <c r="D69" s="6"/>
      <c r="E69" s="6"/>
      <c r="F69" s="25"/>
      <c r="G69" s="102"/>
    </row>
    <row r="70" spans="1:9" x14ac:dyDescent="0.25">
      <c r="A70" s="18"/>
      <c r="B70" s="28" t="s">
        <v>311</v>
      </c>
      <c r="C70" s="20"/>
      <c r="D70" s="21"/>
      <c r="E70" s="21"/>
      <c r="F70" s="123">
        <f>SUM(F67:F68)</f>
        <v>868.74216000000001</v>
      </c>
      <c r="G70" s="102"/>
    </row>
    <row r="71" spans="1:9" x14ac:dyDescent="0.25">
      <c r="A71" s="14"/>
      <c r="B71" s="6"/>
      <c r="C71" s="16"/>
      <c r="D71" s="6"/>
      <c r="E71" s="6"/>
      <c r="F71" s="25"/>
      <c r="G71" s="102"/>
    </row>
    <row r="72" spans="1:9" x14ac:dyDescent="0.25">
      <c r="A72" s="12" t="s">
        <v>139</v>
      </c>
      <c r="B72" s="13" t="s">
        <v>122</v>
      </c>
      <c r="C72" s="16"/>
      <c r="D72" s="6"/>
      <c r="E72" s="6"/>
      <c r="F72" s="25"/>
      <c r="G72" s="102"/>
    </row>
    <row r="73" spans="1:9" x14ac:dyDescent="0.25">
      <c r="A73" s="74" t="s">
        <v>141</v>
      </c>
      <c r="B73" s="27" t="s">
        <v>263</v>
      </c>
      <c r="C73" s="104">
        <v>4.96</v>
      </c>
      <c r="D73" s="105" t="s">
        <v>92</v>
      </c>
      <c r="E73" s="106">
        <v>62.22</v>
      </c>
      <c r="F73" s="106">
        <f>C73*E73</f>
        <v>308.6112</v>
      </c>
      <c r="G73" s="102">
        <v>72081</v>
      </c>
    </row>
    <row r="74" spans="1:9" x14ac:dyDescent="0.25">
      <c r="A74" s="74" t="s">
        <v>142</v>
      </c>
      <c r="B74" s="145" t="s">
        <v>469</v>
      </c>
      <c r="C74" s="104">
        <f>4.96+234.05</f>
        <v>239.01000000000002</v>
      </c>
      <c r="D74" s="105" t="s">
        <v>92</v>
      </c>
      <c r="E74" s="106">
        <v>27.14</v>
      </c>
      <c r="F74" s="106">
        <f t="shared" ref="F74:F75" si="3">C74*E74</f>
        <v>6486.7314000000006</v>
      </c>
      <c r="G74" s="102" t="s">
        <v>264</v>
      </c>
      <c r="I74" t="s">
        <v>243</v>
      </c>
    </row>
    <row r="75" spans="1:9" ht="30" x14ac:dyDescent="0.25">
      <c r="A75" s="112" t="s">
        <v>470</v>
      </c>
      <c r="B75" s="145" t="s">
        <v>476</v>
      </c>
      <c r="C75" s="104">
        <v>350</v>
      </c>
      <c r="D75" s="105" t="s">
        <v>211</v>
      </c>
      <c r="E75" s="106">
        <f>5.5+5.5</f>
        <v>11</v>
      </c>
      <c r="F75" s="106">
        <f t="shared" si="3"/>
        <v>3850</v>
      </c>
      <c r="G75" s="102" t="s">
        <v>475</v>
      </c>
      <c r="I75" t="s">
        <v>244</v>
      </c>
    </row>
    <row r="76" spans="1:9" x14ac:dyDescent="0.25">
      <c r="A76" s="112" t="s">
        <v>471</v>
      </c>
      <c r="B76" s="145" t="s">
        <v>472</v>
      </c>
      <c r="C76" s="104">
        <v>80</v>
      </c>
      <c r="D76" s="105" t="s">
        <v>340</v>
      </c>
      <c r="E76" s="106">
        <f>5.5+5.5</f>
        <v>11</v>
      </c>
      <c r="F76" s="106">
        <f>C76*E76</f>
        <v>880</v>
      </c>
      <c r="G76" s="102" t="s">
        <v>475</v>
      </c>
    </row>
    <row r="77" spans="1:9" x14ac:dyDescent="0.25">
      <c r="A77" s="112" t="s">
        <v>473</v>
      </c>
      <c r="B77" s="145" t="s">
        <v>474</v>
      </c>
      <c r="C77" s="104">
        <v>210</v>
      </c>
      <c r="D77" s="105" t="s">
        <v>211</v>
      </c>
      <c r="E77" s="106">
        <f>3.5+3.5</f>
        <v>7</v>
      </c>
      <c r="F77" s="106">
        <f>C77*E77</f>
        <v>1470</v>
      </c>
      <c r="G77" s="102" t="s">
        <v>475</v>
      </c>
    </row>
    <row r="78" spans="1:9" x14ac:dyDescent="0.25">
      <c r="A78" s="112" t="s">
        <v>477</v>
      </c>
      <c r="B78" s="145" t="s">
        <v>528</v>
      </c>
      <c r="C78" s="104">
        <v>42</v>
      </c>
      <c r="D78" s="105" t="s">
        <v>211</v>
      </c>
      <c r="E78" s="106">
        <f>5.8+5.88</f>
        <v>11.68</v>
      </c>
      <c r="F78" s="106">
        <f>C78*E78</f>
        <v>490.56</v>
      </c>
      <c r="G78" s="102"/>
    </row>
    <row r="79" spans="1:9" x14ac:dyDescent="0.25">
      <c r="A79" s="112" t="s">
        <v>492</v>
      </c>
      <c r="B79" s="145" t="s">
        <v>493</v>
      </c>
      <c r="C79" s="104">
        <v>21</v>
      </c>
      <c r="D79" s="105" t="s">
        <v>417</v>
      </c>
      <c r="E79" s="106">
        <v>10</v>
      </c>
      <c r="F79" s="106">
        <f>C79*E79</f>
        <v>210</v>
      </c>
      <c r="G79" s="102"/>
    </row>
    <row r="80" spans="1:9" x14ac:dyDescent="0.25">
      <c r="A80" s="112" t="s">
        <v>527</v>
      </c>
      <c r="B80" s="145" t="s">
        <v>526</v>
      </c>
      <c r="C80" s="104">
        <f>(161+C73)*1.15</f>
        <v>190.85399999999998</v>
      </c>
      <c r="D80" s="105" t="s">
        <v>92</v>
      </c>
      <c r="E80" s="106">
        <v>5.01</v>
      </c>
      <c r="F80" s="106">
        <f>C80*E80</f>
        <v>956.17853999999988</v>
      </c>
      <c r="G80" s="102">
        <v>55960</v>
      </c>
    </row>
    <row r="81" spans="1:11" x14ac:dyDescent="0.25">
      <c r="A81" s="14"/>
      <c r="B81" s="6"/>
      <c r="C81" s="16"/>
      <c r="D81" s="7"/>
      <c r="E81" s="6"/>
      <c r="F81" s="25"/>
      <c r="G81" s="102"/>
    </row>
    <row r="82" spans="1:11" x14ac:dyDescent="0.25">
      <c r="A82" s="19"/>
      <c r="B82" s="28" t="s">
        <v>312</v>
      </c>
      <c r="C82" s="30"/>
      <c r="D82" s="136"/>
      <c r="E82" s="28"/>
      <c r="F82" s="122">
        <f>SUM(F73:F80)</f>
        <v>14652.081139999998</v>
      </c>
      <c r="G82" s="102"/>
    </row>
    <row r="83" spans="1:11" x14ac:dyDescent="0.25">
      <c r="A83" s="74"/>
      <c r="B83" s="33"/>
      <c r="C83" s="91"/>
      <c r="D83" s="112"/>
      <c r="E83" s="33"/>
      <c r="F83" s="92"/>
      <c r="G83" s="102"/>
    </row>
    <row r="84" spans="1:11" x14ac:dyDescent="0.25">
      <c r="A84" s="74" t="s">
        <v>144</v>
      </c>
      <c r="B84" s="33" t="s">
        <v>314</v>
      </c>
      <c r="C84" s="91"/>
      <c r="D84" s="112"/>
      <c r="E84" s="33"/>
      <c r="F84" s="92"/>
      <c r="G84" s="102"/>
    </row>
    <row r="85" spans="1:11" ht="30" x14ac:dyDescent="0.25">
      <c r="A85" s="148" t="s">
        <v>431</v>
      </c>
      <c r="B85" s="149" t="s">
        <v>276</v>
      </c>
      <c r="C85" s="150">
        <v>4</v>
      </c>
      <c r="D85" s="148" t="s">
        <v>129</v>
      </c>
      <c r="E85" s="151">
        <v>47.7</v>
      </c>
      <c r="F85" s="152">
        <f>C85*E85</f>
        <v>190.8</v>
      </c>
      <c r="G85" s="102">
        <v>89957</v>
      </c>
    </row>
    <row r="86" spans="1:11" x14ac:dyDescent="0.25">
      <c r="A86" s="74"/>
      <c r="B86" s="33"/>
      <c r="C86" s="91"/>
      <c r="D86" s="33"/>
      <c r="E86" s="33"/>
      <c r="F86" s="92"/>
      <c r="G86" s="102"/>
    </row>
    <row r="87" spans="1:11" x14ac:dyDescent="0.25">
      <c r="A87" s="19"/>
      <c r="B87" s="28" t="s">
        <v>315</v>
      </c>
      <c r="C87" s="30"/>
      <c r="D87" s="28"/>
      <c r="E87" s="28"/>
      <c r="F87" s="122">
        <f>SUM(F85)</f>
        <v>190.8</v>
      </c>
      <c r="G87" s="102"/>
    </row>
    <row r="88" spans="1:11" x14ac:dyDescent="0.25">
      <c r="A88" s="74"/>
      <c r="B88" s="33"/>
      <c r="C88" s="91"/>
      <c r="D88" s="33"/>
      <c r="E88" s="33"/>
      <c r="F88" s="92"/>
      <c r="G88" s="102"/>
    </row>
    <row r="89" spans="1:11" x14ac:dyDescent="0.25">
      <c r="A89" s="74" t="s">
        <v>147</v>
      </c>
      <c r="B89" s="33" t="s">
        <v>434</v>
      </c>
      <c r="C89" s="91"/>
      <c r="D89" s="33"/>
      <c r="E89" s="33"/>
      <c r="F89" s="92"/>
      <c r="G89" s="102"/>
      <c r="H89" t="s">
        <v>330</v>
      </c>
      <c r="I89" t="s">
        <v>331</v>
      </c>
      <c r="J89" t="s">
        <v>334</v>
      </c>
      <c r="K89" t="s">
        <v>335</v>
      </c>
    </row>
    <row r="90" spans="1:11" ht="30" x14ac:dyDescent="0.25">
      <c r="A90" s="148" t="s">
        <v>429</v>
      </c>
      <c r="B90" s="153" t="s">
        <v>277</v>
      </c>
      <c r="C90" s="150">
        <v>1</v>
      </c>
      <c r="D90" s="148" t="s">
        <v>129</v>
      </c>
      <c r="E90" s="154">
        <f>(32.45*2.15+13.51+8.18+25.46*2.6)*1.15</f>
        <v>181.301525</v>
      </c>
      <c r="F90" s="154">
        <f>C90*E90</f>
        <v>181.301525</v>
      </c>
      <c r="G90" s="102" t="s">
        <v>337</v>
      </c>
      <c r="H90" t="s">
        <v>324</v>
      </c>
      <c r="I90" t="s">
        <v>323</v>
      </c>
      <c r="J90" t="s">
        <v>333</v>
      </c>
      <c r="K90" t="s">
        <v>336</v>
      </c>
    </row>
    <row r="91" spans="1:11" x14ac:dyDescent="0.25">
      <c r="A91" s="148" t="s">
        <v>430</v>
      </c>
      <c r="B91" s="155" t="s">
        <v>278</v>
      </c>
      <c r="C91" s="150">
        <v>1</v>
      </c>
      <c r="D91" s="148" t="s">
        <v>129</v>
      </c>
      <c r="E91" s="154">
        <f>(2*42.6+11.8*6.5+0.31*17.32)*1.15</f>
        <v>192.35957999999999</v>
      </c>
      <c r="F91" s="154">
        <f>C91*E91</f>
        <v>192.35957999999999</v>
      </c>
      <c r="G91" s="102" t="s">
        <v>327</v>
      </c>
      <c r="H91" t="s">
        <v>433</v>
      </c>
      <c r="I91" t="s">
        <v>325</v>
      </c>
      <c r="J91" t="s">
        <v>328</v>
      </c>
    </row>
    <row r="92" spans="1:11" x14ac:dyDescent="0.25">
      <c r="A92" s="93"/>
      <c r="B92" s="42"/>
      <c r="C92" s="94"/>
      <c r="D92" s="42"/>
      <c r="E92" s="42"/>
      <c r="F92" s="95"/>
      <c r="G92" s="102"/>
      <c r="H92" t="s">
        <v>332</v>
      </c>
      <c r="I92" t="s">
        <v>326</v>
      </c>
      <c r="J92" t="s">
        <v>329</v>
      </c>
    </row>
    <row r="93" spans="1:11" x14ac:dyDescent="0.25">
      <c r="A93" s="19"/>
      <c r="B93" s="28" t="s">
        <v>313</v>
      </c>
      <c r="C93" s="30"/>
      <c r="D93" s="28"/>
      <c r="E93" s="28"/>
      <c r="F93" s="122">
        <f>SUM(F90:F91)</f>
        <v>373.66110500000002</v>
      </c>
      <c r="G93" s="102"/>
    </row>
    <row r="94" spans="1:11" x14ac:dyDescent="0.25">
      <c r="A94" s="93"/>
      <c r="B94" s="42"/>
      <c r="C94" s="94"/>
      <c r="D94" s="42"/>
      <c r="E94" s="42"/>
      <c r="F94" s="95"/>
      <c r="G94" s="102"/>
    </row>
    <row r="95" spans="1:11" x14ac:dyDescent="0.25">
      <c r="A95" s="12" t="s">
        <v>341</v>
      </c>
      <c r="B95" s="13" t="s">
        <v>127</v>
      </c>
      <c r="C95" s="16"/>
      <c r="D95" s="6"/>
      <c r="E95" s="6"/>
      <c r="F95" s="25"/>
      <c r="G95" s="102"/>
    </row>
    <row r="96" spans="1:11" ht="60" x14ac:dyDescent="0.25">
      <c r="A96" s="105" t="s">
        <v>342</v>
      </c>
      <c r="B96" s="156" t="s">
        <v>268</v>
      </c>
      <c r="C96" s="104">
        <v>1</v>
      </c>
      <c r="D96" s="105" t="s">
        <v>129</v>
      </c>
      <c r="E96" s="106">
        <f>167.73+19.18+22.79+6.91+10.87</f>
        <v>227.48</v>
      </c>
      <c r="F96" s="106">
        <f>C96*E96</f>
        <v>227.48</v>
      </c>
      <c r="G96" s="103" t="s">
        <v>274</v>
      </c>
    </row>
    <row r="97" spans="1:8" x14ac:dyDescent="0.25">
      <c r="A97" s="105" t="s">
        <v>343</v>
      </c>
      <c r="B97" s="145" t="s">
        <v>275</v>
      </c>
      <c r="C97" s="104">
        <v>1</v>
      </c>
      <c r="D97" s="105" t="s">
        <v>129</v>
      </c>
      <c r="E97" s="106">
        <v>72.39</v>
      </c>
      <c r="F97" s="106">
        <f t="shared" ref="F97:F98" si="4">C97*E97</f>
        <v>72.39</v>
      </c>
      <c r="G97" s="102">
        <v>86904</v>
      </c>
    </row>
    <row r="98" spans="1:8" ht="30" x14ac:dyDescent="0.25">
      <c r="A98" s="105" t="s">
        <v>344</v>
      </c>
      <c r="B98" s="145" t="s">
        <v>531</v>
      </c>
      <c r="C98" s="104">
        <v>1</v>
      </c>
      <c r="D98" s="105" t="s">
        <v>129</v>
      </c>
      <c r="E98" s="106">
        <v>159.88</v>
      </c>
      <c r="F98" s="106">
        <f t="shared" si="4"/>
        <v>159.88</v>
      </c>
      <c r="G98" s="102">
        <v>86930</v>
      </c>
    </row>
    <row r="99" spans="1:8" x14ac:dyDescent="0.25">
      <c r="A99" s="24"/>
      <c r="B99" s="27"/>
      <c r="C99" s="23"/>
      <c r="D99" s="27"/>
      <c r="E99" s="27"/>
      <c r="F99" s="17"/>
      <c r="G99" s="102"/>
    </row>
    <row r="100" spans="1:8" x14ac:dyDescent="0.25">
      <c r="A100" s="28"/>
      <c r="B100" s="28" t="s">
        <v>345</v>
      </c>
      <c r="C100" s="28"/>
      <c r="D100" s="28"/>
      <c r="E100" s="28"/>
      <c r="F100" s="121">
        <f>SUM(F96:F98)</f>
        <v>459.75</v>
      </c>
      <c r="G100" s="102"/>
    </row>
    <row r="101" spans="1:8" x14ac:dyDescent="0.25">
      <c r="A101" s="24"/>
      <c r="B101" s="90"/>
      <c r="C101" s="23"/>
      <c r="D101" s="27"/>
      <c r="E101" s="27"/>
      <c r="F101" s="17"/>
      <c r="G101" s="102"/>
    </row>
    <row r="102" spans="1:8" x14ac:dyDescent="0.25">
      <c r="A102" s="74" t="s">
        <v>346</v>
      </c>
      <c r="B102" s="33" t="s">
        <v>140</v>
      </c>
      <c r="C102" s="23"/>
      <c r="D102" s="27"/>
      <c r="E102" s="27"/>
      <c r="F102" s="17"/>
      <c r="G102" s="102"/>
    </row>
    <row r="103" spans="1:8" x14ac:dyDescent="0.25">
      <c r="A103" s="105" t="s">
        <v>350</v>
      </c>
      <c r="B103" s="157" t="s">
        <v>273</v>
      </c>
      <c r="C103" s="104">
        <f>((3.34*2+2.97*2.4+2.35*2.4)*2-0.6*2.2-0.6*0.6-C104)*1.15</f>
        <v>38.830899999999993</v>
      </c>
      <c r="D103" s="105" t="s">
        <v>92</v>
      </c>
      <c r="E103" s="106">
        <v>6.63</v>
      </c>
      <c r="F103" s="106">
        <f>C103*E103</f>
        <v>257.44886699999995</v>
      </c>
      <c r="G103" s="102" t="s">
        <v>272</v>
      </c>
    </row>
    <row r="104" spans="1:8" x14ac:dyDescent="0.25">
      <c r="A104" s="105" t="s">
        <v>351</v>
      </c>
      <c r="B104" s="157" t="s">
        <v>270</v>
      </c>
      <c r="C104" s="104">
        <f>(0.8*1.5+1.2*1.5)*1.15</f>
        <v>3.4499999999999997</v>
      </c>
      <c r="D104" s="105" t="s">
        <v>92</v>
      </c>
      <c r="E104" s="106">
        <v>18.36</v>
      </c>
      <c r="F104" s="106">
        <f>C104*E104</f>
        <v>63.341999999999992</v>
      </c>
      <c r="G104" s="115" t="s">
        <v>271</v>
      </c>
      <c r="H104">
        <f>270*12</f>
        <v>3240</v>
      </c>
    </row>
    <row r="105" spans="1:8" x14ac:dyDescent="0.25">
      <c r="A105" s="105" t="s">
        <v>525</v>
      </c>
      <c r="B105" s="27" t="s">
        <v>524</v>
      </c>
      <c r="C105" s="104">
        <f>330*1.15</f>
        <v>379.49999999999994</v>
      </c>
      <c r="D105" s="105" t="s">
        <v>92</v>
      </c>
      <c r="E105" s="106">
        <v>12.23</v>
      </c>
      <c r="F105" s="106">
        <f>C105*E105</f>
        <v>4641.2849999999999</v>
      </c>
      <c r="G105" s="102">
        <v>6082</v>
      </c>
    </row>
    <row r="106" spans="1:8" x14ac:dyDescent="0.25">
      <c r="A106" s="14"/>
      <c r="B106" s="6"/>
      <c r="C106" s="23"/>
      <c r="D106" s="27"/>
      <c r="E106" s="69"/>
      <c r="F106" s="17"/>
      <c r="G106" s="102"/>
    </row>
    <row r="107" spans="1:8" x14ac:dyDescent="0.25">
      <c r="A107" s="18"/>
      <c r="B107" s="28" t="s">
        <v>347</v>
      </c>
      <c r="C107" s="20"/>
      <c r="D107" s="21"/>
      <c r="E107" s="21"/>
      <c r="F107" s="123">
        <f>SUM(F103:F105)</f>
        <v>4962.0758669999996</v>
      </c>
      <c r="G107" s="102"/>
    </row>
    <row r="108" spans="1:8" x14ac:dyDescent="0.25">
      <c r="A108" s="14"/>
      <c r="B108" s="6"/>
      <c r="C108" s="16"/>
      <c r="D108" s="6"/>
      <c r="E108" s="6"/>
      <c r="F108" s="25"/>
      <c r="G108" s="102"/>
    </row>
    <row r="109" spans="1:8" x14ac:dyDescent="0.25">
      <c r="A109" s="74" t="s">
        <v>348</v>
      </c>
      <c r="B109" s="33" t="s">
        <v>428</v>
      </c>
      <c r="C109" s="96"/>
      <c r="D109" s="97"/>
      <c r="E109" s="98"/>
      <c r="F109" s="99"/>
      <c r="G109" s="102"/>
    </row>
    <row r="110" spans="1:8" x14ac:dyDescent="0.25">
      <c r="A110" s="105" t="s">
        <v>352</v>
      </c>
      <c r="B110" s="157" t="s">
        <v>322</v>
      </c>
      <c r="C110" s="104">
        <v>0.16</v>
      </c>
      <c r="D110" s="105" t="s">
        <v>92</v>
      </c>
      <c r="E110" s="106">
        <f>E10</f>
        <v>3.32</v>
      </c>
      <c r="F110" s="106">
        <f>C110*E110</f>
        <v>0.53120000000000001</v>
      </c>
      <c r="G110" s="102" t="s">
        <v>338</v>
      </c>
    </row>
    <row r="111" spans="1:8" x14ac:dyDescent="0.25">
      <c r="A111" s="105" t="s">
        <v>353</v>
      </c>
      <c r="B111" s="157" t="s">
        <v>486</v>
      </c>
      <c r="C111" s="158">
        <v>8.1000000000000016E-2</v>
      </c>
      <c r="D111" s="105" t="s">
        <v>98</v>
      </c>
      <c r="E111" s="106">
        <f>E11</f>
        <v>24.36</v>
      </c>
      <c r="F111" s="106">
        <f t="shared" ref="F111:F118" si="5">C111*E111</f>
        <v>1.9731600000000002</v>
      </c>
      <c r="G111" s="102" t="s">
        <v>251</v>
      </c>
    </row>
    <row r="112" spans="1:8" x14ac:dyDescent="0.25">
      <c r="A112" s="105" t="s">
        <v>354</v>
      </c>
      <c r="B112" s="157" t="s">
        <v>279</v>
      </c>
      <c r="C112" s="158">
        <v>0.4</v>
      </c>
      <c r="D112" s="105" t="s">
        <v>92</v>
      </c>
      <c r="E112" s="146">
        <v>53.25</v>
      </c>
      <c r="F112" s="106">
        <f t="shared" si="5"/>
        <v>21.3</v>
      </c>
      <c r="G112" s="102">
        <v>72132</v>
      </c>
    </row>
    <row r="113" spans="1:8" ht="30" x14ac:dyDescent="0.25">
      <c r="A113" s="105" t="s">
        <v>355</v>
      </c>
      <c r="B113" s="159" t="s">
        <v>241</v>
      </c>
      <c r="C113" s="160">
        <v>0.32</v>
      </c>
      <c r="D113" s="105" t="s">
        <v>92</v>
      </c>
      <c r="E113" s="146">
        <f>E20</f>
        <v>4.1550000000000002</v>
      </c>
      <c r="F113" s="106">
        <f t="shared" si="5"/>
        <v>1.3296000000000001</v>
      </c>
      <c r="G113" s="102">
        <v>87868</v>
      </c>
    </row>
    <row r="114" spans="1:8" ht="30" x14ac:dyDescent="0.25">
      <c r="A114" s="105" t="s">
        <v>356</v>
      </c>
      <c r="B114" s="159" t="s">
        <v>262</v>
      </c>
      <c r="C114" s="160">
        <v>0.32</v>
      </c>
      <c r="D114" s="105" t="s">
        <v>92</v>
      </c>
      <c r="E114" s="146">
        <f>E21</f>
        <v>18.18</v>
      </c>
      <c r="F114" s="106">
        <f t="shared" si="5"/>
        <v>5.8175999999999997</v>
      </c>
      <c r="G114" s="102">
        <v>87530</v>
      </c>
    </row>
    <row r="115" spans="1:8" ht="30" x14ac:dyDescent="0.25">
      <c r="A115" s="105" t="s">
        <v>357</v>
      </c>
      <c r="B115" s="159" t="s">
        <v>280</v>
      </c>
      <c r="C115" s="161">
        <v>8.0000000000000019E-3</v>
      </c>
      <c r="D115" s="105" t="s">
        <v>98</v>
      </c>
      <c r="E115" s="146">
        <f>18.6/0.018</f>
        <v>1033.3333333333335</v>
      </c>
      <c r="F115" s="106">
        <f t="shared" si="5"/>
        <v>8.2666666666666693</v>
      </c>
      <c r="G115" s="102" t="s">
        <v>427</v>
      </c>
    </row>
    <row r="116" spans="1:8" x14ac:dyDescent="0.25">
      <c r="A116" s="105" t="s">
        <v>358</v>
      </c>
      <c r="B116" s="159" t="s">
        <v>258</v>
      </c>
      <c r="C116" s="161">
        <v>8.0000000000000019E-3</v>
      </c>
      <c r="D116" s="105" t="s">
        <v>98</v>
      </c>
      <c r="E116" s="146">
        <f>E40</f>
        <v>497.8</v>
      </c>
      <c r="F116" s="106">
        <f t="shared" si="5"/>
        <v>3.9824000000000011</v>
      </c>
      <c r="G116" s="102" t="s">
        <v>283</v>
      </c>
      <c r="H116" t="s">
        <v>257</v>
      </c>
    </row>
    <row r="117" spans="1:8" ht="15" customHeight="1" x14ac:dyDescent="0.25">
      <c r="A117" s="105" t="s">
        <v>359</v>
      </c>
      <c r="B117" s="159" t="s">
        <v>281</v>
      </c>
      <c r="C117" s="161">
        <v>0.04</v>
      </c>
      <c r="D117" s="105" t="s">
        <v>92</v>
      </c>
      <c r="E117" s="146">
        <f>E41</f>
        <v>36.31</v>
      </c>
      <c r="F117" s="106">
        <f t="shared" si="5"/>
        <v>1.4524000000000001</v>
      </c>
      <c r="G117" s="102" t="s">
        <v>260</v>
      </c>
    </row>
    <row r="118" spans="1:8" x14ac:dyDescent="0.25">
      <c r="A118" s="105" t="s">
        <v>360</v>
      </c>
      <c r="B118" s="157" t="s">
        <v>247</v>
      </c>
      <c r="C118" s="162">
        <v>6.5000000000000002E-2</v>
      </c>
      <c r="D118" s="105" t="s">
        <v>98</v>
      </c>
      <c r="E118" s="146">
        <v>36.54</v>
      </c>
      <c r="F118" s="106">
        <f t="shared" si="5"/>
        <v>2.3751000000000002</v>
      </c>
      <c r="G118" s="102" t="s">
        <v>248</v>
      </c>
    </row>
    <row r="119" spans="1:8" x14ac:dyDescent="0.25">
      <c r="A119" s="24"/>
      <c r="B119" s="27"/>
      <c r="C119" s="27"/>
      <c r="D119" s="24"/>
      <c r="E119" s="100"/>
      <c r="F119" s="117"/>
      <c r="G119" s="102"/>
    </row>
    <row r="120" spans="1:8" x14ac:dyDescent="0.25">
      <c r="A120" s="18"/>
      <c r="B120" s="28" t="s">
        <v>349</v>
      </c>
      <c r="C120" s="20"/>
      <c r="D120" s="21"/>
      <c r="E120" s="21"/>
      <c r="F120" s="123">
        <f>SUM(F110:F118)</f>
        <v>47.028126666666665</v>
      </c>
      <c r="G120" s="102"/>
    </row>
    <row r="121" spans="1:8" x14ac:dyDescent="0.25">
      <c r="A121" s="14"/>
      <c r="B121" s="6"/>
      <c r="C121" s="16"/>
      <c r="D121" s="6"/>
      <c r="E121" s="6"/>
      <c r="F121" s="25"/>
      <c r="G121" s="102"/>
    </row>
    <row r="122" spans="1:8" x14ac:dyDescent="0.25">
      <c r="A122" s="74" t="s">
        <v>361</v>
      </c>
      <c r="B122" s="33" t="s">
        <v>516</v>
      </c>
      <c r="C122" s="16"/>
      <c r="D122" s="6"/>
      <c r="E122" s="6"/>
      <c r="F122" s="25"/>
      <c r="G122" s="102"/>
    </row>
    <row r="123" spans="1:8" x14ac:dyDescent="0.25">
      <c r="A123" s="163" t="s">
        <v>362</v>
      </c>
      <c r="B123" s="163" t="s">
        <v>486</v>
      </c>
      <c r="C123" s="104">
        <f>(1.3*1.3*1.73)*2</f>
        <v>5.8474000000000004</v>
      </c>
      <c r="D123" s="105" t="s">
        <v>98</v>
      </c>
      <c r="E123" s="146">
        <f>E11</f>
        <v>24.36</v>
      </c>
      <c r="F123" s="164">
        <f>C123*E123</f>
        <v>142.44266400000001</v>
      </c>
      <c r="G123" s="102" t="s">
        <v>251</v>
      </c>
    </row>
    <row r="124" spans="1:8" x14ac:dyDescent="0.25">
      <c r="A124" s="163" t="s">
        <v>363</v>
      </c>
      <c r="B124" s="163" t="s">
        <v>494</v>
      </c>
      <c r="C124" s="105">
        <v>1</v>
      </c>
      <c r="D124" s="105" t="s">
        <v>129</v>
      </c>
      <c r="E124" s="146">
        <f>1800*1.15</f>
        <v>2070</v>
      </c>
      <c r="F124" s="164">
        <f t="shared" ref="F124:F125" si="6">C124*E124</f>
        <v>2070</v>
      </c>
      <c r="G124" s="102">
        <v>3281</v>
      </c>
      <c r="H124" s="101" t="s">
        <v>339</v>
      </c>
    </row>
    <row r="125" spans="1:8" ht="30" x14ac:dyDescent="0.25">
      <c r="A125" s="163" t="s">
        <v>364</v>
      </c>
      <c r="B125" s="156" t="s">
        <v>316</v>
      </c>
      <c r="C125" s="105">
        <v>3</v>
      </c>
      <c r="D125" s="105" t="s">
        <v>340</v>
      </c>
      <c r="E125" s="146">
        <v>32.450000000000003</v>
      </c>
      <c r="F125" s="164">
        <f t="shared" si="6"/>
        <v>97.350000000000009</v>
      </c>
      <c r="G125" s="102">
        <v>89714</v>
      </c>
    </row>
    <row r="126" spans="1:8" x14ac:dyDescent="0.25">
      <c r="A126" s="14"/>
      <c r="B126" s="73"/>
      <c r="C126" s="14"/>
      <c r="D126" s="14"/>
      <c r="E126" s="114"/>
      <c r="F126" s="113"/>
      <c r="G126" s="102"/>
    </row>
    <row r="127" spans="1:8" x14ac:dyDescent="0.25">
      <c r="A127" s="18"/>
      <c r="B127" s="28" t="s">
        <v>517</v>
      </c>
      <c r="C127" s="20"/>
      <c r="D127" s="21"/>
      <c r="E127" s="21"/>
      <c r="F127" s="123">
        <f>SUM(F123:F125)</f>
        <v>2309.7926640000001</v>
      </c>
      <c r="G127" s="102"/>
    </row>
    <row r="128" spans="1:8" x14ac:dyDescent="0.25">
      <c r="A128" s="14"/>
      <c r="B128" s="73"/>
      <c r="C128" s="14"/>
      <c r="D128" s="14"/>
      <c r="E128" s="114"/>
      <c r="F128" s="113"/>
      <c r="G128" s="102"/>
    </row>
    <row r="129" spans="1:10" x14ac:dyDescent="0.25">
      <c r="A129" s="14"/>
      <c r="B129" s="6"/>
      <c r="C129" s="16"/>
      <c r="D129" s="6"/>
      <c r="E129" s="6"/>
      <c r="F129" s="25"/>
      <c r="G129" s="102"/>
    </row>
    <row r="130" spans="1:10" x14ac:dyDescent="0.25">
      <c r="A130" s="74">
        <v>1.17</v>
      </c>
      <c r="B130" s="33" t="s">
        <v>320</v>
      </c>
      <c r="C130" s="16"/>
      <c r="D130" s="6"/>
      <c r="E130" s="6"/>
      <c r="F130" s="25"/>
      <c r="G130" s="102"/>
    </row>
    <row r="131" spans="1:10" x14ac:dyDescent="0.25">
      <c r="A131" s="105" t="s">
        <v>495</v>
      </c>
      <c r="B131" s="165" t="s">
        <v>321</v>
      </c>
      <c r="C131" s="166">
        <v>1.77</v>
      </c>
      <c r="D131" s="167" t="s">
        <v>92</v>
      </c>
      <c r="E131" s="146">
        <f>E10</f>
        <v>3.32</v>
      </c>
      <c r="F131" s="146">
        <f>C131*E131</f>
        <v>5.8763999999999994</v>
      </c>
      <c r="G131" s="102" t="s">
        <v>338</v>
      </c>
    </row>
    <row r="132" spans="1:10" x14ac:dyDescent="0.25">
      <c r="A132" s="105" t="s">
        <v>365</v>
      </c>
      <c r="B132" s="165" t="s">
        <v>486</v>
      </c>
      <c r="C132" s="166">
        <v>4.5999999999999996</v>
      </c>
      <c r="D132" s="167" t="s">
        <v>98</v>
      </c>
      <c r="E132" s="146">
        <v>38.979999999999997</v>
      </c>
      <c r="F132" s="146">
        <f t="shared" ref="F132:F136" si="7">C132*E132</f>
        <v>179.30799999999996</v>
      </c>
      <c r="G132" s="102" t="s">
        <v>529</v>
      </c>
    </row>
    <row r="133" spans="1:10" x14ac:dyDescent="0.25">
      <c r="A133" s="105" t="s">
        <v>496</v>
      </c>
      <c r="B133" s="165" t="s">
        <v>317</v>
      </c>
      <c r="C133" s="168">
        <v>2</v>
      </c>
      <c r="D133" s="167" t="s">
        <v>98</v>
      </c>
      <c r="E133" s="146">
        <v>124.84</v>
      </c>
      <c r="F133" s="146">
        <f t="shared" si="7"/>
        <v>249.68</v>
      </c>
      <c r="G133" s="102">
        <v>6454</v>
      </c>
    </row>
    <row r="134" spans="1:10" x14ac:dyDescent="0.25">
      <c r="A134" s="105" t="s">
        <v>497</v>
      </c>
      <c r="B134" s="165" t="s">
        <v>318</v>
      </c>
      <c r="C134" s="168">
        <v>2</v>
      </c>
      <c r="D134" s="167" t="s">
        <v>92</v>
      </c>
      <c r="E134" s="146">
        <v>0.78</v>
      </c>
      <c r="F134" s="146">
        <f t="shared" si="7"/>
        <v>1.56</v>
      </c>
      <c r="G134" s="102">
        <v>3777</v>
      </c>
    </row>
    <row r="135" spans="1:10" x14ac:dyDescent="0.25">
      <c r="A135" s="105" t="s">
        <v>498</v>
      </c>
      <c r="B135" s="165" t="s">
        <v>319</v>
      </c>
      <c r="C135" s="168">
        <v>6</v>
      </c>
      <c r="D135" s="167" t="s">
        <v>211</v>
      </c>
      <c r="E135" s="146">
        <v>32.450000000000003</v>
      </c>
      <c r="F135" s="146">
        <f t="shared" si="7"/>
        <v>194.70000000000002</v>
      </c>
      <c r="G135" s="102">
        <v>89714</v>
      </c>
    </row>
    <row r="136" spans="1:10" x14ac:dyDescent="0.25">
      <c r="A136" s="105" t="s">
        <v>499</v>
      </c>
      <c r="B136" s="165" t="s">
        <v>247</v>
      </c>
      <c r="C136" s="166">
        <v>0.16700000000000001</v>
      </c>
      <c r="D136" s="167" t="s">
        <v>98</v>
      </c>
      <c r="E136" s="146">
        <f>E118</f>
        <v>36.54</v>
      </c>
      <c r="F136" s="146">
        <f t="shared" si="7"/>
        <v>6.1021800000000006</v>
      </c>
      <c r="G136" s="102" t="s">
        <v>248</v>
      </c>
    </row>
    <row r="137" spans="1:10" x14ac:dyDescent="0.25">
      <c r="A137" s="14"/>
      <c r="B137" s="6"/>
      <c r="C137" s="16"/>
      <c r="D137" s="16"/>
      <c r="E137" s="6"/>
      <c r="F137" s="25"/>
      <c r="G137" s="102"/>
    </row>
    <row r="138" spans="1:10" x14ac:dyDescent="0.25">
      <c r="A138" s="18"/>
      <c r="B138" s="28" t="s">
        <v>500</v>
      </c>
      <c r="C138" s="20"/>
      <c r="D138" s="21"/>
      <c r="E138" s="21"/>
      <c r="F138" s="123">
        <f>SUM(F131:F136)</f>
        <v>637.2265799999999</v>
      </c>
      <c r="G138" s="102"/>
    </row>
    <row r="139" spans="1:10" x14ac:dyDescent="0.25">
      <c r="A139" s="14"/>
      <c r="B139" s="6"/>
      <c r="C139" s="16"/>
      <c r="D139" s="6"/>
      <c r="E139" s="6"/>
      <c r="F139" s="25"/>
      <c r="G139" s="102"/>
    </row>
    <row r="140" spans="1:10" x14ac:dyDescent="0.25">
      <c r="A140" s="74">
        <v>1.18</v>
      </c>
      <c r="B140" s="33" t="s">
        <v>367</v>
      </c>
      <c r="C140" s="16"/>
      <c r="D140" s="6"/>
      <c r="E140" s="6"/>
      <c r="F140" s="25"/>
      <c r="G140" s="102"/>
    </row>
    <row r="141" spans="1:10" x14ac:dyDescent="0.25">
      <c r="A141" s="14"/>
      <c r="B141" s="6"/>
      <c r="C141" s="16"/>
      <c r="D141" s="6"/>
      <c r="E141" s="6"/>
      <c r="F141" s="25"/>
      <c r="G141" s="102"/>
    </row>
    <row r="142" spans="1:10" x14ac:dyDescent="0.25">
      <c r="A142" s="24" t="s">
        <v>368</v>
      </c>
      <c r="B142" s="42" t="s">
        <v>374</v>
      </c>
      <c r="C142" s="104">
        <v>37.049999999999997</v>
      </c>
      <c r="D142" s="105" t="s">
        <v>211</v>
      </c>
      <c r="E142" s="106">
        <v>1.94</v>
      </c>
      <c r="F142" s="106">
        <f>C142*E142</f>
        <v>71.876999999999995</v>
      </c>
      <c r="G142" s="102" t="s">
        <v>377</v>
      </c>
      <c r="I142">
        <f>2+2.41+3.77*4+3.12+2+3.55+2+4.29+2+2+2.4+3.77*3+5.85+2+5.97+2+2.28+1.97+1.48+1.62+2.21+2.13+2.05+0.71+1+1.04+0.47+8*2+3.25+3.2+2.54</f>
        <v>109.93</v>
      </c>
      <c r="J142" t="s">
        <v>426</v>
      </c>
    </row>
    <row r="143" spans="1:10" x14ac:dyDescent="0.25">
      <c r="A143" s="24" t="s">
        <v>369</v>
      </c>
      <c r="B143" s="42" t="s">
        <v>375</v>
      </c>
      <c r="C143" s="104">
        <v>273.39</v>
      </c>
      <c r="D143" s="105" t="s">
        <v>211</v>
      </c>
      <c r="E143" s="106">
        <v>2.5499999999999998</v>
      </c>
      <c r="F143" s="106">
        <f t="shared" ref="F143:F160" si="8">C143*E143</f>
        <v>697.14449999999988</v>
      </c>
      <c r="G143" s="102" t="s">
        <v>378</v>
      </c>
    </row>
    <row r="144" spans="1:10" x14ac:dyDescent="0.25">
      <c r="A144" s="24" t="s">
        <v>370</v>
      </c>
      <c r="B144" s="42" t="s">
        <v>376</v>
      </c>
      <c r="C144" s="104">
        <v>92.37</v>
      </c>
      <c r="D144" s="105" t="s">
        <v>211</v>
      </c>
      <c r="E144" s="106">
        <v>4.8899999999999997</v>
      </c>
      <c r="F144" s="106">
        <f t="shared" si="8"/>
        <v>451.6893</v>
      </c>
      <c r="G144" s="102" t="s">
        <v>379</v>
      </c>
      <c r="I144">
        <f>2+2.41+3.77*4+3.12+2+3.55+2+4.29+2+2+2.4+3.77*3+5.85+2+5.97+2+2.28+1.97+1.48+1.62+2.21+2.13+2.05+0.71+1+1.04+0.47+8*2+3.25+3.2+2.54</f>
        <v>109.93</v>
      </c>
    </row>
    <row r="145" spans="1:9" x14ac:dyDescent="0.25">
      <c r="A145" s="24" t="s">
        <v>371</v>
      </c>
      <c r="B145" s="42" t="s">
        <v>381</v>
      </c>
      <c r="C145" s="104">
        <v>10</v>
      </c>
      <c r="D145" s="105" t="s">
        <v>211</v>
      </c>
      <c r="E145" s="106">
        <v>8.4600000000000009</v>
      </c>
      <c r="F145" s="106">
        <f t="shared" si="8"/>
        <v>84.600000000000009</v>
      </c>
      <c r="G145" s="102" t="s">
        <v>380</v>
      </c>
    </row>
    <row r="146" spans="1:9" x14ac:dyDescent="0.25">
      <c r="A146" s="24" t="s">
        <v>372</v>
      </c>
      <c r="B146" s="42" t="s">
        <v>383</v>
      </c>
      <c r="C146" s="104">
        <v>12</v>
      </c>
      <c r="D146" s="105" t="s">
        <v>129</v>
      </c>
      <c r="E146" s="106">
        <v>2.61</v>
      </c>
      <c r="F146" s="106">
        <f t="shared" si="8"/>
        <v>31.32</v>
      </c>
      <c r="G146" s="102">
        <v>72274</v>
      </c>
      <c r="I146">
        <f>2+2.41+3.77*4+3.12+2+3.55+2+4.29+2+2+2.4+3.77*3+5.85+2+5.97+2+2.28+1.97+1.48+1.62+2.21+2.13+2.05+0.71+1+1.04+0.47+8*2+3.25+3.2+2.54</f>
        <v>109.93</v>
      </c>
    </row>
    <row r="147" spans="1:9" x14ac:dyDescent="0.25">
      <c r="A147" s="24" t="s">
        <v>373</v>
      </c>
      <c r="B147" s="42" t="s">
        <v>195</v>
      </c>
      <c r="C147" s="104">
        <v>2</v>
      </c>
      <c r="D147" s="105" t="s">
        <v>129</v>
      </c>
      <c r="E147" s="106">
        <v>11.42</v>
      </c>
      <c r="F147" s="106">
        <f t="shared" si="8"/>
        <v>22.84</v>
      </c>
      <c r="G147" s="102">
        <v>83540</v>
      </c>
    </row>
    <row r="148" spans="1:9" x14ac:dyDescent="0.25">
      <c r="A148" s="24" t="s">
        <v>501</v>
      </c>
      <c r="B148" s="42" t="s">
        <v>390</v>
      </c>
      <c r="C148" s="104">
        <v>7</v>
      </c>
      <c r="D148" s="105" t="s">
        <v>129</v>
      </c>
      <c r="E148" s="106">
        <f>8.73+8.73*0.9</f>
        <v>16.587</v>
      </c>
      <c r="F148" s="106">
        <f t="shared" si="8"/>
        <v>116.10899999999999</v>
      </c>
      <c r="G148" s="118" t="s">
        <v>463</v>
      </c>
    </row>
    <row r="149" spans="1:9" x14ac:dyDescent="0.25">
      <c r="A149" s="24" t="s">
        <v>502</v>
      </c>
      <c r="B149" s="42" t="s">
        <v>199</v>
      </c>
      <c r="C149" s="104">
        <v>1</v>
      </c>
      <c r="D149" s="105" t="s">
        <v>129</v>
      </c>
      <c r="E149" s="106">
        <f>17.87+17.87*0.9</f>
        <v>33.953000000000003</v>
      </c>
      <c r="F149" s="106">
        <f t="shared" si="8"/>
        <v>33.953000000000003</v>
      </c>
      <c r="G149" s="118" t="s">
        <v>464</v>
      </c>
    </row>
    <row r="150" spans="1:9" x14ac:dyDescent="0.25">
      <c r="A150" s="24" t="s">
        <v>503</v>
      </c>
      <c r="B150" s="42" t="s">
        <v>196</v>
      </c>
      <c r="C150" s="104">
        <v>1</v>
      </c>
      <c r="D150" s="105" t="s">
        <v>129</v>
      </c>
      <c r="E150" s="106">
        <v>17.96</v>
      </c>
      <c r="F150" s="106">
        <f t="shared" si="8"/>
        <v>17.96</v>
      </c>
      <c r="G150" s="102">
        <v>72332</v>
      </c>
    </row>
    <row r="151" spans="1:9" x14ac:dyDescent="0.25">
      <c r="A151" s="24" t="s">
        <v>504</v>
      </c>
      <c r="B151" s="42" t="s">
        <v>425</v>
      </c>
      <c r="C151" s="104">
        <v>1</v>
      </c>
      <c r="D151" s="105" t="s">
        <v>129</v>
      </c>
      <c r="E151" s="106">
        <f>3.86+3.86*0.9</f>
        <v>7.3339999999999996</v>
      </c>
      <c r="F151" s="106">
        <f t="shared" si="8"/>
        <v>7.3339999999999996</v>
      </c>
      <c r="G151" s="118" t="s">
        <v>462</v>
      </c>
    </row>
    <row r="152" spans="1:9" x14ac:dyDescent="0.25">
      <c r="A152" s="24" t="s">
        <v>505</v>
      </c>
      <c r="B152" s="42" t="s">
        <v>389</v>
      </c>
      <c r="C152" s="104">
        <v>1</v>
      </c>
      <c r="D152" s="105" t="s">
        <v>129</v>
      </c>
      <c r="E152" s="106">
        <f>6.91+6.91*0.9</f>
        <v>13.129000000000001</v>
      </c>
      <c r="F152" s="106">
        <f t="shared" si="8"/>
        <v>13.129000000000001</v>
      </c>
      <c r="G152" s="118" t="s">
        <v>461</v>
      </c>
    </row>
    <row r="153" spans="1:9" x14ac:dyDescent="0.25">
      <c r="A153" s="24" t="s">
        <v>506</v>
      </c>
      <c r="B153" s="42" t="s">
        <v>200</v>
      </c>
      <c r="C153" s="104">
        <v>2</v>
      </c>
      <c r="D153" s="105" t="s">
        <v>129</v>
      </c>
      <c r="E153" s="106">
        <v>10.44</v>
      </c>
      <c r="F153" s="106">
        <f t="shared" si="8"/>
        <v>20.88</v>
      </c>
      <c r="G153" s="102" t="s">
        <v>382</v>
      </c>
      <c r="I153">
        <f>75.48+28.41+3.25+2.54+2+0.71+1</f>
        <v>113.39</v>
      </c>
    </row>
    <row r="154" spans="1:9" x14ac:dyDescent="0.25">
      <c r="A154" s="24" t="s">
        <v>507</v>
      </c>
      <c r="B154" s="42" t="s">
        <v>201</v>
      </c>
      <c r="C154" s="104">
        <v>1</v>
      </c>
      <c r="D154" s="105" t="s">
        <v>129</v>
      </c>
      <c r="E154" s="106">
        <v>10.44</v>
      </c>
      <c r="F154" s="106">
        <f t="shared" si="8"/>
        <v>10.44</v>
      </c>
      <c r="G154" s="102" t="s">
        <v>382</v>
      </c>
    </row>
    <row r="155" spans="1:9" x14ac:dyDescent="0.25">
      <c r="A155" s="24" t="s">
        <v>508</v>
      </c>
      <c r="B155" s="42" t="s">
        <v>419</v>
      </c>
      <c r="C155" s="104">
        <v>1</v>
      </c>
      <c r="D155" s="105" t="s">
        <v>129</v>
      </c>
      <c r="E155" s="106">
        <v>10.44</v>
      </c>
      <c r="F155" s="106">
        <f t="shared" si="8"/>
        <v>10.44</v>
      </c>
      <c r="G155" s="102" t="s">
        <v>382</v>
      </c>
    </row>
    <row r="156" spans="1:9" x14ac:dyDescent="0.25">
      <c r="A156" s="24" t="s">
        <v>509</v>
      </c>
      <c r="B156" s="42" t="s">
        <v>384</v>
      </c>
      <c r="C156" s="104">
        <v>1</v>
      </c>
      <c r="D156" s="105" t="s">
        <v>129</v>
      </c>
      <c r="E156" s="106">
        <v>16.16</v>
      </c>
      <c r="F156" s="106">
        <f t="shared" si="8"/>
        <v>16.16</v>
      </c>
      <c r="G156" s="102" t="s">
        <v>385</v>
      </c>
    </row>
    <row r="157" spans="1:9" x14ac:dyDescent="0.25">
      <c r="A157" s="24" t="s">
        <v>510</v>
      </c>
      <c r="B157" s="42" t="s">
        <v>391</v>
      </c>
      <c r="C157" s="104">
        <v>1</v>
      </c>
      <c r="D157" s="105" t="s">
        <v>129</v>
      </c>
      <c r="E157" s="106">
        <f>99.13+99.13*0.9</f>
        <v>188.34699999999998</v>
      </c>
      <c r="F157" s="106">
        <f t="shared" si="8"/>
        <v>188.34699999999998</v>
      </c>
      <c r="G157" s="118" t="s">
        <v>460</v>
      </c>
    </row>
    <row r="158" spans="1:9" x14ac:dyDescent="0.25">
      <c r="A158" s="24" t="s">
        <v>511</v>
      </c>
      <c r="B158" s="42" t="s">
        <v>387</v>
      </c>
      <c r="C158" s="104">
        <v>1</v>
      </c>
      <c r="D158" s="105" t="s">
        <v>129</v>
      </c>
      <c r="E158" s="106">
        <f>46.39+18.99</f>
        <v>65.38</v>
      </c>
      <c r="F158" s="106">
        <f t="shared" si="8"/>
        <v>65.38</v>
      </c>
      <c r="G158" s="102" t="s">
        <v>388</v>
      </c>
    </row>
    <row r="159" spans="1:9" x14ac:dyDescent="0.25">
      <c r="A159" s="24" t="s">
        <v>512</v>
      </c>
      <c r="B159" s="42" t="s">
        <v>386</v>
      </c>
      <c r="C159" s="104">
        <v>110</v>
      </c>
      <c r="D159" s="105" t="s">
        <v>211</v>
      </c>
      <c r="E159" s="106">
        <v>3.77</v>
      </c>
      <c r="F159" s="106">
        <f t="shared" si="8"/>
        <v>414.7</v>
      </c>
      <c r="G159" s="102">
        <v>72933</v>
      </c>
    </row>
    <row r="160" spans="1:9" x14ac:dyDescent="0.25">
      <c r="A160" s="24" t="s">
        <v>513</v>
      </c>
      <c r="B160" s="42" t="s">
        <v>392</v>
      </c>
      <c r="C160" s="104">
        <v>1</v>
      </c>
      <c r="D160" s="105" t="s">
        <v>129</v>
      </c>
      <c r="E160" s="106">
        <f>350+0.9*350</f>
        <v>665</v>
      </c>
      <c r="F160" s="169">
        <f t="shared" si="8"/>
        <v>665</v>
      </c>
      <c r="G160" s="102" t="s">
        <v>393</v>
      </c>
    </row>
    <row r="161" spans="1:8" x14ac:dyDescent="0.25">
      <c r="A161" s="14"/>
      <c r="B161" s="6"/>
      <c r="C161" s="107"/>
      <c r="D161" s="7"/>
      <c r="E161" s="108"/>
      <c r="F161" s="107"/>
      <c r="G161" s="102"/>
    </row>
    <row r="162" spans="1:8" x14ac:dyDescent="0.25">
      <c r="A162" s="18"/>
      <c r="B162" s="28" t="s">
        <v>514</v>
      </c>
      <c r="C162" s="20"/>
      <c r="D162" s="21"/>
      <c r="E162" s="21"/>
      <c r="F162" s="123">
        <f>SUM(F142:F160)</f>
        <v>2939.3027999999995</v>
      </c>
      <c r="G162" s="102"/>
    </row>
    <row r="163" spans="1:8" x14ac:dyDescent="0.25">
      <c r="A163" s="14"/>
      <c r="B163" s="6"/>
      <c r="C163" s="16"/>
      <c r="D163" s="6"/>
      <c r="E163" s="6"/>
      <c r="F163" s="25"/>
      <c r="G163" s="102"/>
    </row>
    <row r="164" spans="1:8" x14ac:dyDescent="0.25">
      <c r="A164" s="74" t="s">
        <v>366</v>
      </c>
      <c r="B164" s="33" t="s">
        <v>292</v>
      </c>
      <c r="C164" s="107"/>
      <c r="D164" s="7"/>
      <c r="E164" s="7"/>
      <c r="F164" s="107"/>
      <c r="G164" s="102"/>
    </row>
    <row r="165" spans="1:8" x14ac:dyDescent="0.25">
      <c r="A165" s="14" t="s">
        <v>394</v>
      </c>
      <c r="B165" s="6" t="s">
        <v>518</v>
      </c>
      <c r="C165" s="107"/>
      <c r="D165" s="7" t="s">
        <v>129</v>
      </c>
      <c r="E165" s="108"/>
      <c r="F165" s="108"/>
      <c r="G165" s="102"/>
    </row>
    <row r="166" spans="1:8" x14ac:dyDescent="0.25">
      <c r="A166" s="14" t="s">
        <v>395</v>
      </c>
      <c r="B166" s="6" t="s">
        <v>519</v>
      </c>
      <c r="C166" s="107"/>
      <c r="D166" s="7" t="s">
        <v>211</v>
      </c>
      <c r="E166" s="108"/>
      <c r="F166" s="108"/>
      <c r="G166" s="102"/>
    </row>
    <row r="167" spans="1:8" x14ac:dyDescent="0.25">
      <c r="A167" s="14" t="s">
        <v>396</v>
      </c>
      <c r="B167" s="6" t="s">
        <v>520</v>
      </c>
      <c r="C167" s="107">
        <v>1</v>
      </c>
      <c r="D167" s="7" t="s">
        <v>129</v>
      </c>
      <c r="E167" s="108"/>
      <c r="F167" s="108">
        <f>C167*E167</f>
        <v>0</v>
      </c>
      <c r="G167" s="102" t="s">
        <v>523</v>
      </c>
      <c r="H167" s="102" t="s">
        <v>521</v>
      </c>
    </row>
    <row r="168" spans="1:8" x14ac:dyDescent="0.25">
      <c r="A168" s="14" t="s">
        <v>397</v>
      </c>
      <c r="B168" s="6" t="s">
        <v>29</v>
      </c>
      <c r="C168" s="107">
        <v>1</v>
      </c>
      <c r="D168" s="7" t="s">
        <v>129</v>
      </c>
      <c r="E168" s="108"/>
      <c r="F168" s="108"/>
      <c r="G168" s="102"/>
      <c r="H168" s="102" t="s">
        <v>522</v>
      </c>
    </row>
    <row r="169" spans="1:8" x14ac:dyDescent="0.25">
      <c r="A169" s="14"/>
      <c r="B169" s="6"/>
      <c r="C169" s="107"/>
      <c r="D169" s="7"/>
      <c r="E169" s="108"/>
      <c r="F169" s="108"/>
      <c r="G169" s="102"/>
    </row>
    <row r="170" spans="1:8" x14ac:dyDescent="0.25">
      <c r="A170" s="18"/>
      <c r="B170" s="28" t="s">
        <v>515</v>
      </c>
      <c r="C170" s="20"/>
      <c r="D170" s="21"/>
      <c r="E170" s="68"/>
      <c r="F170" s="134">
        <f>SUM(F165:F168)</f>
        <v>0</v>
      </c>
      <c r="G170" s="102"/>
    </row>
    <row r="171" spans="1:8" x14ac:dyDescent="0.25">
      <c r="A171" s="12"/>
      <c r="B171" s="32"/>
      <c r="C171" s="16"/>
      <c r="D171" s="6"/>
      <c r="E171" s="6"/>
      <c r="F171" s="17"/>
      <c r="G171" s="102"/>
    </row>
    <row r="172" spans="1:8" x14ac:dyDescent="0.25">
      <c r="A172" s="14"/>
      <c r="B172" s="6"/>
      <c r="C172" s="16"/>
      <c r="D172" s="6"/>
      <c r="E172" s="6"/>
      <c r="F172" s="25"/>
    </row>
    <row r="173" spans="1:8" x14ac:dyDescent="0.25">
      <c r="A173" s="34"/>
      <c r="B173" s="35"/>
      <c r="C173" s="36"/>
      <c r="D173" s="37"/>
      <c r="E173" s="37"/>
      <c r="F173" s="36"/>
    </row>
    <row r="174" spans="1:8" x14ac:dyDescent="0.25">
      <c r="A174" s="38"/>
      <c r="F174" s="39"/>
      <c r="G174" s="102"/>
    </row>
    <row r="175" spans="1:8" x14ac:dyDescent="0.25">
      <c r="A175" s="188" t="s">
        <v>468</v>
      </c>
      <c r="B175" s="189"/>
      <c r="C175" s="189"/>
      <c r="D175" s="189"/>
      <c r="E175" s="190"/>
      <c r="F175" s="125">
        <f>F13+F25+F30+F36+F44+F52+F58+F64+F70+F82+F87+F93+F100+F107+F120+F127+F138+F162+F170</f>
        <v>68545.800403416666</v>
      </c>
      <c r="G175" s="102"/>
    </row>
    <row r="177" spans="1:6" x14ac:dyDescent="0.25">
      <c r="A177" s="188" t="s">
        <v>466</v>
      </c>
      <c r="B177" s="189"/>
      <c r="C177" s="189"/>
      <c r="D177" s="189"/>
      <c r="E177" s="189"/>
      <c r="F177" s="130">
        <f>F175*0.27</f>
        <v>18507.366108922502</v>
      </c>
    </row>
    <row r="179" spans="1:6" x14ac:dyDescent="0.25">
      <c r="A179" s="188" t="s">
        <v>467</v>
      </c>
      <c r="B179" s="189"/>
      <c r="C179" s="189"/>
      <c r="D179" s="189"/>
      <c r="E179" s="189"/>
      <c r="F179" s="130">
        <f>F175+F177</f>
        <v>87053.166512339172</v>
      </c>
    </row>
    <row r="181" spans="1:6" x14ac:dyDescent="0.25">
      <c r="A181" s="132" t="s">
        <v>479</v>
      </c>
      <c r="B181" s="133"/>
      <c r="C181" s="133"/>
      <c r="D181" s="133"/>
      <c r="E181" s="133"/>
      <c r="F181" s="133"/>
    </row>
    <row r="182" spans="1:6" x14ac:dyDescent="0.25">
      <c r="A182" s="133"/>
      <c r="B182" s="191" t="s">
        <v>480</v>
      </c>
      <c r="C182" s="191"/>
      <c r="D182" s="191"/>
      <c r="E182" s="191"/>
      <c r="F182" s="191"/>
    </row>
  </sheetData>
  <mergeCells count="10">
    <mergeCell ref="A175:E175"/>
    <mergeCell ref="A177:E177"/>
    <mergeCell ref="A179:E179"/>
    <mergeCell ref="B182:F182"/>
    <mergeCell ref="A1:F2"/>
    <mergeCell ref="A5:A6"/>
    <mergeCell ref="B5:B6"/>
    <mergeCell ref="C5:C6"/>
    <mergeCell ref="D5:D6"/>
    <mergeCell ref="E5:F5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85"/>
  <sheetViews>
    <sheetView tabSelected="1" topLeftCell="A149" workbookViewId="0">
      <selection activeCell="E166" sqref="E166"/>
    </sheetView>
  </sheetViews>
  <sheetFormatPr defaultRowHeight="15" x14ac:dyDescent="0.25"/>
  <cols>
    <col min="1" max="1" width="8.7109375" bestFit="1" customWidth="1"/>
    <col min="2" max="2" width="54.7109375" customWidth="1"/>
    <col min="5" max="5" width="12.140625" bestFit="1" customWidth="1"/>
    <col min="6" max="6" width="14.28515625" bestFit="1" customWidth="1"/>
    <col min="7" max="7" width="36.42578125" bestFit="1" customWidth="1"/>
    <col min="8" max="8" width="11" customWidth="1"/>
    <col min="9" max="9" width="17.28515625" bestFit="1" customWidth="1"/>
  </cols>
  <sheetData>
    <row r="1" spans="1:13" x14ac:dyDescent="0.25">
      <c r="A1" s="192" t="s">
        <v>459</v>
      </c>
      <c r="B1" s="193"/>
      <c r="C1" s="193"/>
      <c r="D1" s="193"/>
      <c r="E1" s="193"/>
      <c r="F1" s="194"/>
    </row>
    <row r="2" spans="1:13" ht="15.75" customHeight="1" x14ac:dyDescent="0.25">
      <c r="A2" s="195"/>
      <c r="B2" s="196"/>
      <c r="C2" s="196"/>
      <c r="D2" s="196"/>
      <c r="E2" s="196"/>
      <c r="F2" s="197"/>
    </row>
    <row r="3" spans="1:13" x14ac:dyDescent="0.25">
      <c r="A3" s="128" t="s">
        <v>456</v>
      </c>
      <c r="B3" s="126" t="s">
        <v>457</v>
      </c>
      <c r="C3" s="126"/>
      <c r="D3" s="126"/>
      <c r="E3" s="126"/>
      <c r="F3" s="129"/>
    </row>
    <row r="4" spans="1:13" x14ac:dyDescent="0.25">
      <c r="A4" s="128" t="s">
        <v>455</v>
      </c>
      <c r="B4" s="126" t="s">
        <v>458</v>
      </c>
      <c r="C4" s="126"/>
      <c r="D4" s="126"/>
      <c r="E4" s="127" t="s">
        <v>465</v>
      </c>
      <c r="F4" s="131">
        <v>27</v>
      </c>
    </row>
    <row r="5" spans="1:13" ht="15.75" customHeight="1" x14ac:dyDescent="0.25">
      <c r="A5" s="198" t="s">
        <v>82</v>
      </c>
      <c r="B5" s="200" t="s">
        <v>83</v>
      </c>
      <c r="C5" s="201" t="s">
        <v>84</v>
      </c>
      <c r="D5" s="202" t="s">
        <v>85</v>
      </c>
      <c r="E5" s="203" t="s">
        <v>212</v>
      </c>
      <c r="F5" s="204"/>
      <c r="G5" s="102" t="s">
        <v>253</v>
      </c>
    </row>
    <row r="6" spans="1:13" x14ac:dyDescent="0.25">
      <c r="A6" s="199"/>
      <c r="B6" s="200"/>
      <c r="C6" s="201"/>
      <c r="D6" s="202"/>
      <c r="E6" s="80" t="s">
        <v>252</v>
      </c>
      <c r="F6" s="11" t="s">
        <v>86</v>
      </c>
      <c r="G6" s="102"/>
      <c r="H6" s="53"/>
      <c r="I6" s="174"/>
    </row>
    <row r="7" spans="1:13" x14ac:dyDescent="0.25">
      <c r="A7" s="12" t="s">
        <v>87</v>
      </c>
      <c r="B7" s="13" t="s">
        <v>155</v>
      </c>
      <c r="C7" s="6"/>
      <c r="D7" s="6"/>
      <c r="E7" s="6"/>
      <c r="F7" s="6"/>
      <c r="G7" s="102"/>
      <c r="H7" s="53"/>
      <c r="I7" s="53"/>
    </row>
    <row r="8" spans="1:13" x14ac:dyDescent="0.25">
      <c r="A8" s="14"/>
      <c r="B8" s="6"/>
      <c r="C8" s="6"/>
      <c r="D8" s="6"/>
      <c r="E8" s="6"/>
      <c r="F8" s="6"/>
      <c r="G8" s="102"/>
    </row>
    <row r="9" spans="1:13" x14ac:dyDescent="0.25">
      <c r="A9" s="12" t="s">
        <v>88</v>
      </c>
      <c r="B9" s="13" t="s">
        <v>89</v>
      </c>
      <c r="C9" s="6"/>
      <c r="D9" s="6"/>
      <c r="E9" s="6"/>
      <c r="F9" s="15"/>
      <c r="G9" s="102"/>
    </row>
    <row r="10" spans="1:13" x14ac:dyDescent="0.25">
      <c r="A10" s="24" t="s">
        <v>90</v>
      </c>
      <c r="B10" s="27" t="s">
        <v>282</v>
      </c>
      <c r="C10" s="104">
        <f>96+3.08</f>
        <v>99.08</v>
      </c>
      <c r="D10" s="105" t="s">
        <v>98</v>
      </c>
      <c r="E10" s="106">
        <v>3.34</v>
      </c>
      <c r="F10" s="106">
        <f>C10*E10</f>
        <v>330.92719999999997</v>
      </c>
      <c r="G10" s="102" t="s">
        <v>338</v>
      </c>
      <c r="I10" s="81" t="s">
        <v>250</v>
      </c>
    </row>
    <row r="11" spans="1:13" x14ac:dyDescent="0.25">
      <c r="A11" s="24" t="s">
        <v>93</v>
      </c>
      <c r="B11" s="27" t="s">
        <v>562</v>
      </c>
      <c r="C11" s="104">
        <f>(M11+M12)*1.15</f>
        <v>15.773399999999999</v>
      </c>
      <c r="D11" s="105" t="s">
        <v>92</v>
      </c>
      <c r="E11" s="106">
        <v>24.63</v>
      </c>
      <c r="F11" s="106">
        <f>C11*E11</f>
        <v>388.49884199999997</v>
      </c>
      <c r="G11" s="102" t="s">
        <v>251</v>
      </c>
      <c r="H11" t="s">
        <v>399</v>
      </c>
      <c r="J11" t="s">
        <v>407</v>
      </c>
      <c r="K11">
        <v>1.1000000000000001</v>
      </c>
      <c r="L11" t="s">
        <v>402</v>
      </c>
      <c r="M11" s="39">
        <f>12*0.5*0.5*1.1</f>
        <v>3.3000000000000003</v>
      </c>
    </row>
    <row r="12" spans="1:13" x14ac:dyDescent="0.25">
      <c r="A12" s="14"/>
      <c r="B12" s="6"/>
      <c r="C12" s="16"/>
      <c r="D12" s="6"/>
      <c r="E12" s="6"/>
      <c r="F12" s="15"/>
      <c r="G12" s="102"/>
      <c r="H12" t="s">
        <v>400</v>
      </c>
      <c r="J12" t="s">
        <v>406</v>
      </c>
      <c r="K12">
        <f>12.4*2+7.6*2+2.5+0.9</f>
        <v>43.4</v>
      </c>
      <c r="L12" t="s">
        <v>401</v>
      </c>
      <c r="M12" s="39">
        <f>0.4*0.6*K12</f>
        <v>10.415999999999999</v>
      </c>
    </row>
    <row r="13" spans="1:13" x14ac:dyDescent="0.25">
      <c r="A13" s="18"/>
      <c r="B13" s="19" t="s">
        <v>94</v>
      </c>
      <c r="C13" s="20"/>
      <c r="D13" s="21"/>
      <c r="E13" s="21"/>
      <c r="F13" s="124">
        <f>SUM(F10:F11)</f>
        <v>719.42604199999994</v>
      </c>
      <c r="G13" s="102"/>
    </row>
    <row r="14" spans="1:13" x14ac:dyDescent="0.25">
      <c r="A14" s="14"/>
      <c r="B14" s="6"/>
      <c r="C14" s="16"/>
      <c r="D14" s="6"/>
      <c r="E14" s="6"/>
      <c r="F14" s="15"/>
      <c r="G14" s="102"/>
    </row>
    <row r="15" spans="1:13" x14ac:dyDescent="0.25">
      <c r="A15" s="12" t="s">
        <v>95</v>
      </c>
      <c r="B15" s="13" t="s">
        <v>96</v>
      </c>
      <c r="C15" s="16"/>
      <c r="D15" s="6"/>
      <c r="E15" s="6"/>
      <c r="F15" s="15"/>
      <c r="G15" s="102"/>
    </row>
    <row r="16" spans="1:13" x14ac:dyDescent="0.25">
      <c r="A16" s="24" t="s">
        <v>97</v>
      </c>
      <c r="B16" s="90" t="s">
        <v>410</v>
      </c>
      <c r="C16" s="104">
        <f>(0.5*0.5*0.1*12+0.4*0.08*43.4)*1.15</f>
        <v>1.9421199999999998</v>
      </c>
      <c r="D16" s="105" t="s">
        <v>98</v>
      </c>
      <c r="E16" s="106">
        <v>424.69</v>
      </c>
      <c r="F16" s="106">
        <f>C16*E16</f>
        <v>824.79894279999996</v>
      </c>
      <c r="G16" s="102">
        <v>73406</v>
      </c>
      <c r="H16" t="s">
        <v>404</v>
      </c>
      <c r="I16" t="s">
        <v>405</v>
      </c>
      <c r="J16" t="s">
        <v>407</v>
      </c>
      <c r="K16">
        <f>0.5*0.5*1*16</f>
        <v>4</v>
      </c>
      <c r="L16" t="s">
        <v>98</v>
      </c>
    </row>
    <row r="17" spans="1:15" x14ac:dyDescent="0.25">
      <c r="A17" s="24" t="s">
        <v>99</v>
      </c>
      <c r="B17" s="137" t="s">
        <v>237</v>
      </c>
      <c r="C17" s="104">
        <f>0.4*0.6*6.8</f>
        <v>1.6319999999999999</v>
      </c>
      <c r="D17" s="105" t="s">
        <v>98</v>
      </c>
      <c r="E17" s="106">
        <v>326.91000000000003</v>
      </c>
      <c r="F17" s="106">
        <f t="shared" ref="F17:F21" si="0">C17*E17</f>
        <v>533.51711999999998</v>
      </c>
      <c r="G17" s="102">
        <v>73361</v>
      </c>
      <c r="H17" t="s">
        <v>488</v>
      </c>
      <c r="J17" t="s">
        <v>406</v>
      </c>
      <c r="K17">
        <v>6.8</v>
      </c>
      <c r="L17" t="s">
        <v>401</v>
      </c>
      <c r="M17">
        <f>0.4*0.6*K17</f>
        <v>1.6319999999999999</v>
      </c>
      <c r="N17" t="s">
        <v>98</v>
      </c>
    </row>
    <row r="18" spans="1:15" x14ac:dyDescent="0.25">
      <c r="A18" s="24" t="s">
        <v>294</v>
      </c>
      <c r="B18" s="137" t="s">
        <v>238</v>
      </c>
      <c r="C18" s="104">
        <f>(43.4*0.2)*1.15</f>
        <v>9.9819999999999993</v>
      </c>
      <c r="D18" s="105" t="s">
        <v>92</v>
      </c>
      <c r="E18" s="106">
        <v>104.47</v>
      </c>
      <c r="F18" s="106">
        <f t="shared" si="0"/>
        <v>1042.81954</v>
      </c>
      <c r="G18" s="102">
        <v>72131</v>
      </c>
      <c r="H18" t="s">
        <v>489</v>
      </c>
      <c r="I18" t="s">
        <v>409</v>
      </c>
      <c r="J18">
        <f>4*0.05</f>
        <v>0.2</v>
      </c>
      <c r="K18" t="s">
        <v>490</v>
      </c>
    </row>
    <row r="19" spans="1:15" x14ac:dyDescent="0.25">
      <c r="A19" s="24" t="s">
        <v>295</v>
      </c>
      <c r="B19" s="137" t="s">
        <v>240</v>
      </c>
      <c r="C19" s="104">
        <f>(C18*2+0.2*43.4)*1.15</f>
        <v>32.940599999999996</v>
      </c>
      <c r="D19" s="105" t="s">
        <v>92</v>
      </c>
      <c r="E19" s="154">
        <v>8.0299999999999994</v>
      </c>
      <c r="F19" s="106">
        <f t="shared" si="0"/>
        <v>264.51301799999993</v>
      </c>
      <c r="G19" s="102" t="s">
        <v>239</v>
      </c>
    </row>
    <row r="20" spans="1:15" ht="30" x14ac:dyDescent="0.25">
      <c r="A20" s="105" t="s">
        <v>296</v>
      </c>
      <c r="B20" s="138" t="s">
        <v>241</v>
      </c>
      <c r="C20" s="104">
        <f>(C18*2)*1.15</f>
        <v>22.958599999999997</v>
      </c>
      <c r="D20" s="105" t="s">
        <v>92</v>
      </c>
      <c r="E20" s="106">
        <f>24.69/2*0.5</f>
        <v>6.1725000000000003</v>
      </c>
      <c r="F20" s="106">
        <f t="shared" si="0"/>
        <v>141.71195849999998</v>
      </c>
      <c r="G20" s="102" t="s">
        <v>559</v>
      </c>
    </row>
    <row r="21" spans="1:15" ht="30" x14ac:dyDescent="0.25">
      <c r="A21" s="105" t="s">
        <v>297</v>
      </c>
      <c r="B21" s="138" t="s">
        <v>286</v>
      </c>
      <c r="C21" s="104">
        <f>(C18*2)*1.15</f>
        <v>22.958599999999997</v>
      </c>
      <c r="D21" s="105" t="s">
        <v>92</v>
      </c>
      <c r="E21" s="106">
        <v>24.94</v>
      </c>
      <c r="F21" s="106">
        <f t="shared" si="0"/>
        <v>572.5874839999999</v>
      </c>
      <c r="G21" s="102">
        <v>87530</v>
      </c>
      <c r="H21" s="102">
        <v>89173</v>
      </c>
    </row>
    <row r="22" spans="1:15" x14ac:dyDescent="0.25">
      <c r="A22" s="24" t="s">
        <v>298</v>
      </c>
      <c r="B22" s="27" t="s">
        <v>411</v>
      </c>
      <c r="C22" s="104">
        <v>1</v>
      </c>
      <c r="D22" s="105" t="s">
        <v>129</v>
      </c>
      <c r="E22" s="106">
        <f>(L22+M24*5.96+M25*7.25)*1.15</f>
        <v>335.57741519999996</v>
      </c>
      <c r="F22" s="106">
        <f>C22*E22</f>
        <v>335.57741519999996</v>
      </c>
      <c r="G22" s="102" t="s">
        <v>289</v>
      </c>
      <c r="H22" t="s">
        <v>412</v>
      </c>
      <c r="I22">
        <f>2.2*2+1.4*2</f>
        <v>7.2</v>
      </c>
      <c r="J22">
        <f>0.22*0.3*I22</f>
        <v>0.47520000000000001</v>
      </c>
      <c r="K22" t="s">
        <v>98</v>
      </c>
      <c r="L22" s="39">
        <f>J22*(341.08+81.25)</f>
        <v>200.691216</v>
      </c>
    </row>
    <row r="23" spans="1:15" x14ac:dyDescent="0.25">
      <c r="A23" s="24" t="s">
        <v>451</v>
      </c>
      <c r="B23" s="27" t="s">
        <v>453</v>
      </c>
      <c r="C23" s="104">
        <f>(12*0.32*1)</f>
        <v>3.84</v>
      </c>
      <c r="D23" s="105" t="s">
        <v>98</v>
      </c>
      <c r="E23" s="106">
        <v>353.94</v>
      </c>
      <c r="F23" s="106">
        <f>C23*E23</f>
        <v>1359.1296</v>
      </c>
      <c r="G23" s="102" t="s">
        <v>452</v>
      </c>
      <c r="L23" s="39"/>
    </row>
    <row r="24" spans="1:15" x14ac:dyDescent="0.25">
      <c r="A24" s="14"/>
      <c r="B24" s="6"/>
      <c r="C24" s="16"/>
      <c r="D24" s="6"/>
      <c r="E24" s="6"/>
      <c r="F24" s="25"/>
      <c r="G24" t="s">
        <v>579</v>
      </c>
      <c r="H24">
        <f>((2.14+2*0.24)*2+(1.34+2*0.24)*2)*2</f>
        <v>17.760000000000002</v>
      </c>
      <c r="I24" t="s">
        <v>413</v>
      </c>
      <c r="M24" s="39">
        <f>H24*0.395</f>
        <v>7.015200000000001</v>
      </c>
      <c r="N24" t="s">
        <v>417</v>
      </c>
      <c r="O24" s="39">
        <f>(M24+M25)*5.96</f>
        <v>82.342406400000002</v>
      </c>
    </row>
    <row r="25" spans="1:15" x14ac:dyDescent="0.25">
      <c r="A25" s="18"/>
      <c r="B25" s="19" t="s">
        <v>100</v>
      </c>
      <c r="C25" s="20"/>
      <c r="D25" s="21"/>
      <c r="E25" s="21"/>
      <c r="F25" s="123">
        <f>SUM(F16:F23)</f>
        <v>5074.6550784999999</v>
      </c>
      <c r="G25" s="102"/>
      <c r="H25">
        <v>0.96</v>
      </c>
      <c r="I25" t="s">
        <v>414</v>
      </c>
      <c r="J25">
        <f>14*2+9*2</f>
        <v>46</v>
      </c>
      <c r="K25" t="s">
        <v>415</v>
      </c>
      <c r="L25" t="s">
        <v>416</v>
      </c>
      <c r="M25" s="39">
        <f>46*0.96*0.154</f>
        <v>6.8006399999999996</v>
      </c>
      <c r="N25" t="s">
        <v>417</v>
      </c>
    </row>
    <row r="26" spans="1:15" x14ac:dyDescent="0.25">
      <c r="A26" s="24"/>
      <c r="B26" s="74"/>
      <c r="C26" s="23"/>
      <c r="D26" s="27"/>
      <c r="E26" s="27"/>
      <c r="F26" s="17"/>
      <c r="G26" s="102"/>
    </row>
    <row r="27" spans="1:15" x14ac:dyDescent="0.25">
      <c r="A27" s="109" t="s">
        <v>245</v>
      </c>
      <c r="B27" s="75" t="s">
        <v>246</v>
      </c>
      <c r="C27" s="23"/>
      <c r="D27" s="27"/>
      <c r="E27" s="27"/>
      <c r="F27" s="17"/>
      <c r="G27" s="102"/>
    </row>
    <row r="28" spans="1:15" x14ac:dyDescent="0.25">
      <c r="A28" s="24" t="s">
        <v>103</v>
      </c>
      <c r="B28" s="139" t="s">
        <v>247</v>
      </c>
      <c r="C28" s="104">
        <f>C10*0.2</f>
        <v>19.816000000000003</v>
      </c>
      <c r="D28" s="105" t="s">
        <v>98</v>
      </c>
      <c r="E28" s="69">
        <v>36.94</v>
      </c>
      <c r="F28" s="140">
        <f>C28*E28</f>
        <v>732.00304000000006</v>
      </c>
      <c r="G28" s="102" t="s">
        <v>248</v>
      </c>
    </row>
    <row r="29" spans="1:15" x14ac:dyDescent="0.25">
      <c r="A29" s="14"/>
      <c r="B29" s="6"/>
      <c r="C29" s="16"/>
      <c r="D29" s="6"/>
      <c r="E29" s="6"/>
      <c r="F29" s="25"/>
      <c r="G29" s="102"/>
      <c r="J29" s="39"/>
    </row>
    <row r="30" spans="1:15" x14ac:dyDescent="0.25">
      <c r="A30" s="18"/>
      <c r="B30" s="19" t="s">
        <v>249</v>
      </c>
      <c r="C30" s="20"/>
      <c r="D30" s="21"/>
      <c r="E30" s="21"/>
      <c r="F30" s="123">
        <f>F28</f>
        <v>732.00304000000006</v>
      </c>
      <c r="G30" s="102"/>
    </row>
    <row r="31" spans="1:15" x14ac:dyDescent="0.25">
      <c r="A31" s="24"/>
      <c r="B31" s="74"/>
      <c r="C31" s="104"/>
      <c r="D31" s="105"/>
      <c r="E31" s="105"/>
      <c r="F31" s="104"/>
      <c r="G31" s="102"/>
    </row>
    <row r="32" spans="1:15" x14ac:dyDescent="0.25">
      <c r="A32" s="109" t="s">
        <v>106</v>
      </c>
      <c r="B32" s="75" t="s">
        <v>269</v>
      </c>
      <c r="C32" s="104"/>
      <c r="D32" s="105"/>
      <c r="E32" s="105"/>
      <c r="F32" s="104"/>
      <c r="G32" s="102"/>
    </row>
    <row r="33" spans="1:12" x14ac:dyDescent="0.25">
      <c r="A33" s="24" t="s">
        <v>108</v>
      </c>
      <c r="B33" s="89" t="s">
        <v>398</v>
      </c>
      <c r="C33" s="104">
        <v>12</v>
      </c>
      <c r="D33" s="105" t="s">
        <v>129</v>
      </c>
      <c r="E33" s="106">
        <f>171+0.9*171</f>
        <v>324.89999999999998</v>
      </c>
      <c r="F33" s="106">
        <f>C33*E33</f>
        <v>3898.7999999999997</v>
      </c>
      <c r="G33" s="116" t="s">
        <v>454</v>
      </c>
    </row>
    <row r="34" spans="1:12" x14ac:dyDescent="0.25">
      <c r="A34" s="24" t="s">
        <v>299</v>
      </c>
      <c r="B34" s="89" t="s">
        <v>288</v>
      </c>
      <c r="C34" s="104">
        <f>(0.2*1*4*12)*1.15</f>
        <v>11.040000000000001</v>
      </c>
      <c r="D34" s="105" t="s">
        <v>92</v>
      </c>
      <c r="E34" s="106">
        <v>60.18</v>
      </c>
      <c r="F34" s="106">
        <f>C34*E34</f>
        <v>664.38720000000001</v>
      </c>
      <c r="G34" s="102" t="s">
        <v>287</v>
      </c>
    </row>
    <row r="35" spans="1:12" x14ac:dyDescent="0.25">
      <c r="A35" s="24"/>
      <c r="B35" s="75"/>
      <c r="C35" s="104"/>
      <c r="D35" s="105"/>
      <c r="E35" s="105"/>
      <c r="F35" s="104"/>
      <c r="G35" s="102"/>
    </row>
    <row r="36" spans="1:12" x14ac:dyDescent="0.25">
      <c r="A36" s="18"/>
      <c r="B36" s="28" t="s">
        <v>302</v>
      </c>
      <c r="C36" s="20"/>
      <c r="D36" s="21"/>
      <c r="E36" s="21"/>
      <c r="F36" s="123">
        <f>SUM(F33:F34)</f>
        <v>4563.1871999999994</v>
      </c>
      <c r="G36" s="102"/>
      <c r="H36" t="s">
        <v>481</v>
      </c>
    </row>
    <row r="37" spans="1:12" x14ac:dyDescent="0.25">
      <c r="A37" s="14"/>
      <c r="B37" s="6"/>
      <c r="C37" s="16"/>
      <c r="D37" s="6"/>
      <c r="E37" s="6"/>
      <c r="F37" s="25"/>
      <c r="G37" s="102"/>
      <c r="H37" t="s">
        <v>482</v>
      </c>
    </row>
    <row r="38" spans="1:12" x14ac:dyDescent="0.25">
      <c r="A38" s="12" t="s">
        <v>110</v>
      </c>
      <c r="B38" s="13" t="s">
        <v>102</v>
      </c>
      <c r="C38" s="16"/>
      <c r="D38" s="6"/>
      <c r="E38" s="6"/>
      <c r="F38" s="25"/>
      <c r="G38" s="102"/>
    </row>
    <row r="39" spans="1:12" x14ac:dyDescent="0.25">
      <c r="A39" s="105" t="s">
        <v>112</v>
      </c>
      <c r="B39" s="42" t="s">
        <v>484</v>
      </c>
      <c r="C39" s="141">
        <f>(99.08*0.05)*1.15</f>
        <v>5.6971000000000007</v>
      </c>
      <c r="D39" s="142" t="s">
        <v>98</v>
      </c>
      <c r="E39" s="143">
        <v>71.88</v>
      </c>
      <c r="F39" s="144">
        <f>C39*E39</f>
        <v>409.50754800000004</v>
      </c>
      <c r="G39" s="102" t="s">
        <v>255</v>
      </c>
    </row>
    <row r="40" spans="1:12" ht="30" x14ac:dyDescent="0.25">
      <c r="A40" s="105" t="s">
        <v>114</v>
      </c>
      <c r="B40" s="145" t="s">
        <v>483</v>
      </c>
      <c r="C40" s="104">
        <f>(3.08*0.03)*1.15</f>
        <v>0.10625999999999999</v>
      </c>
      <c r="D40" s="105" t="s">
        <v>98</v>
      </c>
      <c r="E40" s="106">
        <f>E16</f>
        <v>424.69</v>
      </c>
      <c r="F40" s="144">
        <f t="shared" ref="F40:F41" si="1">C40*E40</f>
        <v>45.127559399999996</v>
      </c>
      <c r="G40" s="102">
        <f>G16</f>
        <v>73406</v>
      </c>
      <c r="H40" s="101" t="s">
        <v>257</v>
      </c>
    </row>
    <row r="41" spans="1:12" ht="30" x14ac:dyDescent="0.25">
      <c r="A41" s="105" t="s">
        <v>303</v>
      </c>
      <c r="B41" s="145" t="s">
        <v>259</v>
      </c>
      <c r="C41" s="104">
        <f>3.08*1.15</f>
        <v>3.5419999999999998</v>
      </c>
      <c r="D41" s="105" t="s">
        <v>92</v>
      </c>
      <c r="E41" s="106">
        <v>36.96</v>
      </c>
      <c r="F41" s="144">
        <f t="shared" si="1"/>
        <v>130.91231999999999</v>
      </c>
      <c r="G41" s="102" t="s">
        <v>260</v>
      </c>
    </row>
    <row r="42" spans="1:12" ht="30" x14ac:dyDescent="0.25">
      <c r="A42" s="105" t="s">
        <v>304</v>
      </c>
      <c r="B42" s="145" t="s">
        <v>485</v>
      </c>
      <c r="C42" s="104">
        <v>96</v>
      </c>
      <c r="D42" s="105" t="s">
        <v>92</v>
      </c>
      <c r="E42" s="106">
        <f>68.57*1.15</f>
        <v>78.855499999999992</v>
      </c>
      <c r="F42" s="144">
        <f>C42*E42</f>
        <v>7570.1279999999988</v>
      </c>
      <c r="G42" s="102">
        <v>72183</v>
      </c>
      <c r="I42" t="s">
        <v>293</v>
      </c>
      <c r="J42" t="s">
        <v>301</v>
      </c>
      <c r="L42" s="102" t="s">
        <v>300</v>
      </c>
    </row>
    <row r="43" spans="1:12" x14ac:dyDescent="0.25">
      <c r="A43" s="14"/>
      <c r="B43" s="6"/>
      <c r="C43" s="16"/>
      <c r="D43" s="6"/>
      <c r="E43" s="6"/>
      <c r="F43" s="25"/>
    </row>
    <row r="44" spans="1:12" x14ac:dyDescent="0.25">
      <c r="A44" s="18"/>
      <c r="B44" s="28" t="s">
        <v>305</v>
      </c>
      <c r="C44" s="20"/>
      <c r="D44" s="21"/>
      <c r="E44" s="21"/>
      <c r="F44" s="123">
        <f>SUM(F39:F42)</f>
        <v>8155.6754273999986</v>
      </c>
      <c r="G44" s="102"/>
    </row>
    <row r="45" spans="1:12" x14ac:dyDescent="0.25">
      <c r="A45" s="14"/>
      <c r="B45" s="6"/>
      <c r="C45" s="16"/>
      <c r="D45" s="6"/>
      <c r="E45" s="6"/>
      <c r="F45" s="25"/>
      <c r="G45" s="102"/>
    </row>
    <row r="46" spans="1:12" x14ac:dyDescent="0.25">
      <c r="A46" s="111" t="s">
        <v>116</v>
      </c>
      <c r="B46" s="110" t="s">
        <v>284</v>
      </c>
      <c r="C46" s="16"/>
      <c r="D46" s="6"/>
      <c r="E46" s="6"/>
      <c r="F46" s="25"/>
      <c r="G46" s="102"/>
    </row>
    <row r="47" spans="1:12" x14ac:dyDescent="0.25">
      <c r="A47" s="24" t="s">
        <v>118</v>
      </c>
      <c r="B47" s="27" t="s">
        <v>290</v>
      </c>
      <c r="C47" s="104">
        <f>155*1.15</f>
        <v>178.25</v>
      </c>
      <c r="D47" s="105" t="s">
        <v>129</v>
      </c>
      <c r="E47" s="106">
        <f>17.5+17.5*0.9</f>
        <v>33.25</v>
      </c>
      <c r="F47" s="106">
        <f>C47*E47</f>
        <v>5926.8125</v>
      </c>
      <c r="G47" s="102" t="s">
        <v>435</v>
      </c>
      <c r="H47">
        <f>10*2+20*2+4.2+3-2-2.5*4-2.4</f>
        <v>52.800000000000004</v>
      </c>
      <c r="I47" t="s">
        <v>418</v>
      </c>
    </row>
    <row r="48" spans="1:12" x14ac:dyDescent="0.25">
      <c r="A48" s="24" t="s">
        <v>119</v>
      </c>
      <c r="B48" s="27" t="s">
        <v>291</v>
      </c>
      <c r="C48" s="104">
        <f>150*1.15</f>
        <v>172.5</v>
      </c>
      <c r="D48" s="105" t="s">
        <v>129</v>
      </c>
      <c r="E48" s="106">
        <f>2.1+2.1*0.9</f>
        <v>3.99</v>
      </c>
      <c r="F48" s="106">
        <f t="shared" ref="F48" si="2">C48*E48</f>
        <v>688.27500000000009</v>
      </c>
      <c r="G48" s="102" t="s">
        <v>435</v>
      </c>
      <c r="H48">
        <f>H47/0.3</f>
        <v>176.00000000000003</v>
      </c>
    </row>
    <row r="49" spans="1:14" x14ac:dyDescent="0.25">
      <c r="A49" s="24" t="s">
        <v>306</v>
      </c>
      <c r="B49" s="27" t="s">
        <v>432</v>
      </c>
      <c r="C49" s="104">
        <v>80</v>
      </c>
      <c r="D49" s="105" t="s">
        <v>211</v>
      </c>
      <c r="E49" s="106">
        <f>3.27*3.27*0.9</f>
        <v>9.6236099999999993</v>
      </c>
      <c r="F49" s="106">
        <f>C49*E49</f>
        <v>769.88879999999995</v>
      </c>
      <c r="G49" s="102" t="s">
        <v>436</v>
      </c>
    </row>
    <row r="50" spans="1:14" x14ac:dyDescent="0.25">
      <c r="A50" s="24" t="s">
        <v>478</v>
      </c>
      <c r="B50" s="27" t="s">
        <v>28</v>
      </c>
      <c r="C50" s="104">
        <v>4</v>
      </c>
      <c r="D50" s="105" t="s">
        <v>417</v>
      </c>
      <c r="E50" s="106">
        <v>7.63</v>
      </c>
      <c r="F50" s="106">
        <f>C50*E50</f>
        <v>30.52</v>
      </c>
      <c r="G50" s="102" t="s">
        <v>491</v>
      </c>
    </row>
    <row r="51" spans="1:14" x14ac:dyDescent="0.25">
      <c r="A51" s="14"/>
      <c r="B51" s="6"/>
      <c r="C51" s="107"/>
      <c r="D51" s="7"/>
      <c r="E51" s="106"/>
      <c r="F51" s="107"/>
      <c r="G51" s="102"/>
    </row>
    <row r="52" spans="1:14" x14ac:dyDescent="0.25">
      <c r="A52" s="18"/>
      <c r="B52" s="28" t="s">
        <v>307</v>
      </c>
      <c r="C52" s="20"/>
      <c r="D52" s="21"/>
      <c r="E52" s="21"/>
      <c r="F52" s="123">
        <f>SUM(F47:F50)</f>
        <v>7415.4962999999998</v>
      </c>
      <c r="G52" s="102"/>
    </row>
    <row r="53" spans="1:14" x14ac:dyDescent="0.25">
      <c r="A53" s="14"/>
      <c r="B53" s="6"/>
      <c r="C53" s="16"/>
      <c r="D53" s="6"/>
      <c r="E53" s="6"/>
      <c r="F53" s="25"/>
      <c r="G53" s="102"/>
    </row>
    <row r="54" spans="1:14" x14ac:dyDescent="0.25">
      <c r="A54" s="12" t="s">
        <v>121</v>
      </c>
      <c r="B54" s="13" t="s">
        <v>107</v>
      </c>
      <c r="C54" s="16"/>
      <c r="D54" s="6"/>
      <c r="E54" s="6"/>
      <c r="F54" s="25"/>
      <c r="G54" s="102"/>
    </row>
    <row r="55" spans="1:14" x14ac:dyDescent="0.25">
      <c r="A55" s="105" t="s">
        <v>123</v>
      </c>
      <c r="B55" s="145" t="s">
        <v>569</v>
      </c>
      <c r="C55" s="104">
        <v>19.45</v>
      </c>
      <c r="D55" s="105" t="s">
        <v>92</v>
      </c>
      <c r="E55" s="106">
        <v>77.900000000000006</v>
      </c>
      <c r="F55" s="144">
        <f>C55*E55</f>
        <v>1515.155</v>
      </c>
      <c r="G55" s="102">
        <v>87500</v>
      </c>
      <c r="H55" s="53"/>
      <c r="I55" s="53"/>
    </row>
    <row r="56" spans="1:14" x14ac:dyDescent="0.25">
      <c r="A56" s="14"/>
      <c r="B56" s="6"/>
      <c r="C56" s="16"/>
      <c r="D56" s="6"/>
      <c r="E56" s="6"/>
      <c r="F56" s="25"/>
      <c r="N56" s="39">
        <f>H56*L56</f>
        <v>0</v>
      </c>
    </row>
    <row r="57" spans="1:14" x14ac:dyDescent="0.25">
      <c r="A57" s="18"/>
      <c r="B57" s="28" t="s">
        <v>308</v>
      </c>
      <c r="C57" s="20"/>
      <c r="D57" s="21"/>
      <c r="E57" s="21"/>
      <c r="F57" s="123">
        <f>SUM(F55:F55)</f>
        <v>1515.155</v>
      </c>
      <c r="G57" s="102"/>
      <c r="N57" s="39">
        <f>H57*J57*L57</f>
        <v>0</v>
      </c>
    </row>
    <row r="58" spans="1:14" x14ac:dyDescent="0.25">
      <c r="A58" s="14"/>
      <c r="B58" s="6"/>
      <c r="C58" s="16"/>
      <c r="D58" s="6"/>
      <c r="E58" s="6"/>
      <c r="F58" s="25"/>
      <c r="G58" s="102"/>
      <c r="N58" s="39">
        <f>H58*L58</f>
        <v>0</v>
      </c>
    </row>
    <row r="59" spans="1:14" x14ac:dyDescent="0.25">
      <c r="A59" s="12" t="s">
        <v>126</v>
      </c>
      <c r="B59" s="13" t="s">
        <v>111</v>
      </c>
      <c r="C59" s="16"/>
      <c r="D59" s="6"/>
      <c r="E59" s="6"/>
      <c r="F59" s="25"/>
      <c r="G59" s="102"/>
    </row>
    <row r="60" spans="1:14" x14ac:dyDescent="0.25">
      <c r="A60" s="24" t="s">
        <v>128</v>
      </c>
      <c r="B60" s="27" t="s">
        <v>267</v>
      </c>
      <c r="C60" s="104">
        <v>1</v>
      </c>
      <c r="D60" s="105" t="s">
        <v>113</v>
      </c>
      <c r="E60" s="106">
        <v>250.91</v>
      </c>
      <c r="F60" s="146">
        <f>C60*E60</f>
        <v>250.91</v>
      </c>
      <c r="G60" s="102" t="s">
        <v>563</v>
      </c>
      <c r="H60" s="53"/>
    </row>
    <row r="61" spans="1:14" x14ac:dyDescent="0.25">
      <c r="A61" s="24" t="s">
        <v>130</v>
      </c>
      <c r="B61" s="27" t="s">
        <v>265</v>
      </c>
      <c r="C61" s="104">
        <v>0.36</v>
      </c>
      <c r="D61" s="105" t="s">
        <v>92</v>
      </c>
      <c r="E61" s="106">
        <f>161.34+68.47</f>
        <v>229.81</v>
      </c>
      <c r="F61" s="146">
        <f>C61*E61</f>
        <v>82.7316</v>
      </c>
      <c r="G61" s="102" t="s">
        <v>266</v>
      </c>
    </row>
    <row r="62" spans="1:14" x14ac:dyDescent="0.25">
      <c r="A62" s="14"/>
      <c r="B62" s="6"/>
      <c r="C62" s="16"/>
      <c r="D62" s="6"/>
      <c r="E62" s="6"/>
      <c r="F62" s="25"/>
      <c r="G62" s="102"/>
    </row>
    <row r="63" spans="1:14" x14ac:dyDescent="0.25">
      <c r="A63" s="18"/>
      <c r="B63" s="28" t="s">
        <v>309</v>
      </c>
      <c r="C63" s="20"/>
      <c r="D63" s="21"/>
      <c r="E63" s="21"/>
      <c r="F63" s="123">
        <f>SUM(F60:F61)</f>
        <v>333.64159999999998</v>
      </c>
      <c r="G63" s="102"/>
    </row>
    <row r="64" spans="1:14" x14ac:dyDescent="0.25">
      <c r="A64" s="14"/>
      <c r="B64" s="6"/>
      <c r="C64" s="16"/>
      <c r="D64" s="6"/>
      <c r="E64" s="6"/>
      <c r="F64" s="25"/>
      <c r="G64" s="102"/>
    </row>
    <row r="65" spans="1:9" x14ac:dyDescent="0.25">
      <c r="A65" s="12" t="s">
        <v>135</v>
      </c>
      <c r="B65" s="13" t="s">
        <v>117</v>
      </c>
      <c r="C65" s="16"/>
      <c r="D65" s="6"/>
      <c r="E65" s="6"/>
      <c r="F65" s="25"/>
      <c r="G65" s="102"/>
    </row>
    <row r="66" spans="1:9" ht="30" x14ac:dyDescent="0.25">
      <c r="A66" s="105" t="s">
        <v>137</v>
      </c>
      <c r="B66" s="145" t="s">
        <v>241</v>
      </c>
      <c r="C66" s="104">
        <f>C55*2</f>
        <v>38.9</v>
      </c>
      <c r="D66" s="105" t="s">
        <v>92</v>
      </c>
      <c r="E66" s="147">
        <f>E20</f>
        <v>6.1725000000000003</v>
      </c>
      <c r="F66" s="106">
        <f>C66*E66</f>
        <v>240.11025000000001</v>
      </c>
      <c r="G66" s="102" t="str">
        <f>G20</f>
        <v>74199/001</v>
      </c>
    </row>
    <row r="67" spans="1:9" ht="30" x14ac:dyDescent="0.25">
      <c r="A67" s="105" t="s">
        <v>310</v>
      </c>
      <c r="B67" s="145" t="s">
        <v>530</v>
      </c>
      <c r="C67" s="104">
        <f>C66</f>
        <v>38.9</v>
      </c>
      <c r="D67" s="105" t="s">
        <v>92</v>
      </c>
      <c r="E67" s="147">
        <f>E21</f>
        <v>24.94</v>
      </c>
      <c r="F67" s="106">
        <f>C67*E67</f>
        <v>970.16600000000005</v>
      </c>
      <c r="G67" s="102">
        <v>87530</v>
      </c>
    </row>
    <row r="68" spans="1:9" x14ac:dyDescent="0.25">
      <c r="A68" s="14"/>
      <c r="B68" s="6"/>
      <c r="C68" s="16"/>
      <c r="D68" s="6"/>
      <c r="E68" s="6"/>
      <c r="F68" s="25"/>
      <c r="G68" s="102"/>
    </row>
    <row r="69" spans="1:9" x14ac:dyDescent="0.25">
      <c r="A69" s="18"/>
      <c r="B69" s="28" t="s">
        <v>311</v>
      </c>
      <c r="C69" s="20"/>
      <c r="D69" s="21"/>
      <c r="E69" s="21"/>
      <c r="F69" s="123">
        <f>SUM(F66:F67)</f>
        <v>1210.2762500000001</v>
      </c>
      <c r="G69" s="102"/>
    </row>
    <row r="70" spans="1:9" x14ac:dyDescent="0.25">
      <c r="A70" s="14"/>
      <c r="B70" s="6"/>
      <c r="C70" s="16"/>
      <c r="D70" s="6"/>
      <c r="E70" s="6"/>
      <c r="F70" s="25"/>
      <c r="G70" s="102"/>
    </row>
    <row r="71" spans="1:9" x14ac:dyDescent="0.25">
      <c r="A71" s="12" t="s">
        <v>139</v>
      </c>
      <c r="B71" s="13" t="s">
        <v>122</v>
      </c>
      <c r="C71" s="16"/>
      <c r="D71" s="6"/>
      <c r="E71" s="6"/>
      <c r="F71" s="25"/>
      <c r="G71" s="102"/>
    </row>
    <row r="72" spans="1:9" x14ac:dyDescent="0.25">
      <c r="A72" s="173" t="s">
        <v>141</v>
      </c>
      <c r="B72" s="27" t="s">
        <v>263</v>
      </c>
      <c r="C72" s="104">
        <v>4.95</v>
      </c>
      <c r="D72" s="105" t="s">
        <v>92</v>
      </c>
      <c r="E72" s="106">
        <v>62.48</v>
      </c>
      <c r="F72" s="106">
        <f>C72*E72</f>
        <v>309.27600000000001</v>
      </c>
      <c r="G72" s="102">
        <v>72081</v>
      </c>
    </row>
    <row r="73" spans="1:9" ht="15" customHeight="1" x14ac:dyDescent="0.25">
      <c r="A73" s="173" t="s">
        <v>142</v>
      </c>
      <c r="B73" s="145" t="s">
        <v>469</v>
      </c>
      <c r="C73" s="104">
        <f>4.95+59.52*2</f>
        <v>123.99000000000001</v>
      </c>
      <c r="D73" s="105" t="s">
        <v>92</v>
      </c>
      <c r="E73" s="106">
        <v>27.24</v>
      </c>
      <c r="F73" s="106">
        <f t="shared" ref="F73:F74" si="3">C73*E73</f>
        <v>3377.4875999999999</v>
      </c>
      <c r="G73" s="102" t="s">
        <v>264</v>
      </c>
      <c r="I73" t="s">
        <v>243</v>
      </c>
    </row>
    <row r="74" spans="1:9" ht="30" x14ac:dyDescent="0.25">
      <c r="A74" s="171" t="s">
        <v>470</v>
      </c>
      <c r="B74" s="145" t="s">
        <v>476</v>
      </c>
      <c r="C74" s="104">
        <f>((4.65*2)+8.8+(1.5+2*1.5)+(2*(1.55+1.78))+2.89*10)*1.25</f>
        <v>72.7</v>
      </c>
      <c r="D74" s="105" t="s">
        <v>211</v>
      </c>
      <c r="E74" s="106">
        <f>5.5+5.5</f>
        <v>11</v>
      </c>
      <c r="F74" s="106">
        <f t="shared" si="3"/>
        <v>799.7</v>
      </c>
      <c r="G74" s="102" t="s">
        <v>475</v>
      </c>
      <c r="I74" t="s">
        <v>244</v>
      </c>
    </row>
    <row r="75" spans="1:9" ht="30" x14ac:dyDescent="0.25">
      <c r="A75" s="171" t="s">
        <v>471</v>
      </c>
      <c r="B75" s="145" t="s">
        <v>472</v>
      </c>
      <c r="C75" s="104">
        <v>48</v>
      </c>
      <c r="D75" s="105" t="s">
        <v>340</v>
      </c>
      <c r="E75" s="106">
        <f>5.5+5.5</f>
        <v>11</v>
      </c>
      <c r="F75" s="106">
        <f>C75*E75</f>
        <v>528</v>
      </c>
      <c r="G75" s="102" t="s">
        <v>475</v>
      </c>
    </row>
    <row r="76" spans="1:9" x14ac:dyDescent="0.25">
      <c r="A76" s="171" t="s">
        <v>473</v>
      </c>
      <c r="B76" s="145" t="s">
        <v>474</v>
      </c>
      <c r="C76" s="104">
        <f>9*12.8</f>
        <v>115.2</v>
      </c>
      <c r="D76" s="105" t="s">
        <v>211</v>
      </c>
      <c r="E76" s="106">
        <f>5.05+5.05</f>
        <v>10.1</v>
      </c>
      <c r="F76" s="106">
        <f>C76*E76</f>
        <v>1163.52</v>
      </c>
      <c r="G76" s="102" t="s">
        <v>475</v>
      </c>
    </row>
    <row r="77" spans="1:9" x14ac:dyDescent="0.25">
      <c r="A77" s="171" t="s">
        <v>477</v>
      </c>
      <c r="B77" s="145" t="s">
        <v>528</v>
      </c>
      <c r="C77" s="104">
        <f>12.8*2</f>
        <v>25.6</v>
      </c>
      <c r="D77" s="105" t="s">
        <v>211</v>
      </c>
      <c r="E77" s="106">
        <f>5.8+5.8</f>
        <v>11.6</v>
      </c>
      <c r="F77" s="106">
        <f>C77*E77</f>
        <v>296.95999999999998</v>
      </c>
      <c r="G77" s="102"/>
    </row>
    <row r="78" spans="1:9" x14ac:dyDescent="0.25">
      <c r="A78" s="171" t="s">
        <v>492</v>
      </c>
      <c r="B78" s="145" t="s">
        <v>493</v>
      </c>
      <c r="C78" s="104">
        <v>10</v>
      </c>
      <c r="D78" s="105" t="s">
        <v>417</v>
      </c>
      <c r="E78" s="106">
        <v>10</v>
      </c>
      <c r="F78" s="106">
        <f>C78*E78</f>
        <v>100</v>
      </c>
      <c r="G78" s="102"/>
    </row>
    <row r="79" spans="1:9" ht="30" x14ac:dyDescent="0.25">
      <c r="A79" s="171" t="s">
        <v>527</v>
      </c>
      <c r="B79" s="145" t="s">
        <v>526</v>
      </c>
      <c r="C79" s="104">
        <f>(65.57+C72)*1.15</f>
        <v>81.097999999999985</v>
      </c>
      <c r="D79" s="105" t="s">
        <v>92</v>
      </c>
      <c r="E79" s="106">
        <v>5</v>
      </c>
      <c r="F79" s="106">
        <f>C79*E79</f>
        <v>405.4899999999999</v>
      </c>
      <c r="G79" s="102">
        <v>55960</v>
      </c>
    </row>
    <row r="80" spans="1:9" x14ac:dyDescent="0.25">
      <c r="A80" s="14"/>
      <c r="B80" s="6"/>
      <c r="C80" s="16"/>
      <c r="D80" s="7"/>
      <c r="E80" s="6"/>
      <c r="F80" s="25"/>
      <c r="G80" s="102"/>
    </row>
    <row r="81" spans="1:11" x14ac:dyDescent="0.25">
      <c r="A81" s="19"/>
      <c r="B81" s="28" t="s">
        <v>312</v>
      </c>
      <c r="C81" s="30"/>
      <c r="D81" s="79"/>
      <c r="E81" s="28"/>
      <c r="F81" s="122">
        <f>SUM(F72:F79)</f>
        <v>6980.4335999999994</v>
      </c>
      <c r="G81" s="102"/>
    </row>
    <row r="82" spans="1:11" x14ac:dyDescent="0.25">
      <c r="A82" s="74"/>
      <c r="B82" s="33"/>
      <c r="C82" s="91"/>
      <c r="D82" s="112"/>
      <c r="E82" s="33"/>
      <c r="F82" s="92"/>
      <c r="G82" s="102"/>
    </row>
    <row r="83" spans="1:11" x14ac:dyDescent="0.25">
      <c r="A83" s="74" t="s">
        <v>144</v>
      </c>
      <c r="B83" s="33" t="s">
        <v>314</v>
      </c>
      <c r="C83" s="91"/>
      <c r="D83" s="112"/>
      <c r="E83" s="33"/>
      <c r="F83" s="92"/>
      <c r="G83" s="102"/>
    </row>
    <row r="84" spans="1:11" ht="45" x14ac:dyDescent="0.25">
      <c r="A84" s="148" t="s">
        <v>431</v>
      </c>
      <c r="B84" s="149" t="s">
        <v>532</v>
      </c>
      <c r="C84" s="150">
        <v>5</v>
      </c>
      <c r="D84" s="148" t="s">
        <v>129</v>
      </c>
      <c r="E84" s="151">
        <v>48.05</v>
      </c>
      <c r="F84" s="152">
        <f>C84*E84</f>
        <v>240.25</v>
      </c>
      <c r="G84" s="102">
        <v>89957</v>
      </c>
    </row>
    <row r="85" spans="1:11" x14ac:dyDescent="0.25">
      <c r="A85" s="74"/>
      <c r="B85" s="33"/>
      <c r="C85" s="91"/>
      <c r="D85" s="33"/>
      <c r="E85" s="33"/>
      <c r="F85" s="92"/>
      <c r="G85" s="102"/>
    </row>
    <row r="86" spans="1:11" x14ac:dyDescent="0.25">
      <c r="A86" s="19"/>
      <c r="B86" s="28" t="s">
        <v>315</v>
      </c>
      <c r="C86" s="30"/>
      <c r="D86" s="28"/>
      <c r="E86" s="28"/>
      <c r="F86" s="122">
        <f>SUM(F84)</f>
        <v>240.25</v>
      </c>
      <c r="G86" s="102"/>
    </row>
    <row r="87" spans="1:11" x14ac:dyDescent="0.25">
      <c r="A87" s="74"/>
      <c r="B87" s="33"/>
      <c r="C87" s="91"/>
      <c r="D87" s="33"/>
      <c r="E87" s="33"/>
      <c r="F87" s="92"/>
      <c r="G87" s="102"/>
    </row>
    <row r="88" spans="1:11" x14ac:dyDescent="0.25">
      <c r="A88" s="74" t="s">
        <v>147</v>
      </c>
      <c r="B88" s="33" t="s">
        <v>434</v>
      </c>
      <c r="C88" s="91"/>
      <c r="D88" s="33"/>
      <c r="E88" s="33"/>
      <c r="F88" s="92"/>
      <c r="G88" s="102"/>
      <c r="H88" t="s">
        <v>330</v>
      </c>
      <c r="I88" t="s">
        <v>331</v>
      </c>
      <c r="J88" t="s">
        <v>334</v>
      </c>
      <c r="K88" t="s">
        <v>335</v>
      </c>
    </row>
    <row r="89" spans="1:11" ht="30" x14ac:dyDescent="0.25">
      <c r="A89" s="148" t="s">
        <v>429</v>
      </c>
      <c r="B89" s="153" t="s">
        <v>277</v>
      </c>
      <c r="C89" s="150">
        <v>1</v>
      </c>
      <c r="D89" s="148" t="s">
        <v>129</v>
      </c>
      <c r="E89" s="154">
        <f>32.73+13.58+4.41+23.84</f>
        <v>74.56</v>
      </c>
      <c r="F89" s="154">
        <f>C89*E89</f>
        <v>74.56</v>
      </c>
      <c r="G89" t="s">
        <v>566</v>
      </c>
      <c r="H89" t="s">
        <v>324</v>
      </c>
      <c r="I89" t="s">
        <v>323</v>
      </c>
      <c r="J89" t="s">
        <v>333</v>
      </c>
      <c r="K89" t="s">
        <v>336</v>
      </c>
    </row>
    <row r="90" spans="1:11" ht="30" x14ac:dyDescent="0.25">
      <c r="A90" s="148" t="s">
        <v>430</v>
      </c>
      <c r="B90" s="153" t="s">
        <v>278</v>
      </c>
      <c r="C90" s="150">
        <v>1</v>
      </c>
      <c r="D90" s="148" t="s">
        <v>129</v>
      </c>
      <c r="E90" s="154">
        <f>42.71+2*11.91+1*17.47+4.41*2+6.8</f>
        <v>99.61999999999999</v>
      </c>
      <c r="F90" s="154">
        <f>C90*E90</f>
        <v>99.61999999999999</v>
      </c>
      <c r="G90" s="102" t="s">
        <v>567</v>
      </c>
      <c r="H90" t="s">
        <v>433</v>
      </c>
      <c r="I90" t="s">
        <v>325</v>
      </c>
      <c r="J90" t="s">
        <v>328</v>
      </c>
    </row>
    <row r="91" spans="1:11" ht="30" x14ac:dyDescent="0.25">
      <c r="A91" s="148" t="s">
        <v>533</v>
      </c>
      <c r="B91" s="153" t="s">
        <v>534</v>
      </c>
      <c r="C91" s="150">
        <v>1</v>
      </c>
      <c r="D91" s="148" t="s">
        <v>129</v>
      </c>
      <c r="E91" s="154">
        <f>(136.24+4*17.47)*1.15</f>
        <v>237.03799999999998</v>
      </c>
      <c r="F91" s="154">
        <f>C91*E91</f>
        <v>237.03799999999998</v>
      </c>
      <c r="G91" s="102" t="s">
        <v>535</v>
      </c>
    </row>
    <row r="92" spans="1:11" x14ac:dyDescent="0.25">
      <c r="A92" s="93"/>
      <c r="B92" s="42"/>
      <c r="C92" s="94"/>
      <c r="D92" s="42"/>
      <c r="E92" s="42"/>
      <c r="F92" s="95"/>
      <c r="G92" s="102"/>
      <c r="H92" t="s">
        <v>332</v>
      </c>
      <c r="I92" t="s">
        <v>326</v>
      </c>
      <c r="J92" t="s">
        <v>329</v>
      </c>
    </row>
    <row r="93" spans="1:11" x14ac:dyDescent="0.25">
      <c r="A93" s="19"/>
      <c r="B93" s="28" t="s">
        <v>313</v>
      </c>
      <c r="C93" s="30"/>
      <c r="D93" s="28"/>
      <c r="E93" s="28"/>
      <c r="F93" s="122">
        <f>SUM(F89:F90)</f>
        <v>174.18</v>
      </c>
      <c r="G93" s="102"/>
    </row>
    <row r="94" spans="1:11" x14ac:dyDescent="0.25">
      <c r="A94" s="93"/>
      <c r="B94" s="42"/>
      <c r="C94" s="94"/>
      <c r="D94" s="42"/>
      <c r="E94" s="42"/>
      <c r="F94" s="95"/>
      <c r="G94" s="102"/>
    </row>
    <row r="95" spans="1:11" x14ac:dyDescent="0.25">
      <c r="A95" s="12" t="s">
        <v>341</v>
      </c>
      <c r="B95" s="13" t="s">
        <v>127</v>
      </c>
      <c r="C95" s="16"/>
      <c r="D95" s="6"/>
      <c r="E95" s="6"/>
      <c r="F95" s="25"/>
      <c r="G95" s="102"/>
    </row>
    <row r="96" spans="1:11" ht="75" x14ac:dyDescent="0.25">
      <c r="A96" s="105" t="s">
        <v>342</v>
      </c>
      <c r="B96" s="156" t="s">
        <v>268</v>
      </c>
      <c r="C96" s="104">
        <v>1</v>
      </c>
      <c r="D96" s="105" t="s">
        <v>129</v>
      </c>
      <c r="E96" s="106">
        <f>167.96+18.16+22.75+6.9+10.91</f>
        <v>226.68</v>
      </c>
      <c r="F96" s="106">
        <f>C96*E96</f>
        <v>226.68</v>
      </c>
      <c r="G96" s="103" t="s">
        <v>580</v>
      </c>
      <c r="H96" t="s">
        <v>564</v>
      </c>
    </row>
    <row r="97" spans="1:8" x14ac:dyDescent="0.25">
      <c r="A97" s="105" t="s">
        <v>343</v>
      </c>
      <c r="B97" s="145" t="s">
        <v>275</v>
      </c>
      <c r="C97" s="104">
        <v>1</v>
      </c>
      <c r="D97" s="105" t="s">
        <v>129</v>
      </c>
      <c r="E97" s="106">
        <v>72.41</v>
      </c>
      <c r="F97" s="106">
        <f t="shared" ref="F97:F98" si="4">C97*E97</f>
        <v>72.41</v>
      </c>
      <c r="G97" s="102">
        <v>86904</v>
      </c>
      <c r="H97" t="s">
        <v>565</v>
      </c>
    </row>
    <row r="98" spans="1:8" ht="45" x14ac:dyDescent="0.25">
      <c r="A98" s="105" t="s">
        <v>344</v>
      </c>
      <c r="B98" s="145" t="s">
        <v>531</v>
      </c>
      <c r="C98" s="104">
        <v>1</v>
      </c>
      <c r="D98" s="105" t="s">
        <v>129</v>
      </c>
      <c r="E98" s="106">
        <v>159.97999999999999</v>
      </c>
      <c r="F98" s="106">
        <f t="shared" si="4"/>
        <v>159.97999999999999</v>
      </c>
      <c r="G98" s="102">
        <v>86930</v>
      </c>
    </row>
    <row r="99" spans="1:8" x14ac:dyDescent="0.25">
      <c r="A99" s="105" t="s">
        <v>536</v>
      </c>
      <c r="B99" s="145" t="s">
        <v>537</v>
      </c>
      <c r="C99" s="104">
        <v>1</v>
      </c>
      <c r="D99" s="105" t="s">
        <v>129</v>
      </c>
      <c r="E99" s="106">
        <v>7.6</v>
      </c>
      <c r="F99" s="106">
        <f>C99*E99</f>
        <v>7.6</v>
      </c>
      <c r="G99" s="102">
        <v>11822</v>
      </c>
    </row>
    <row r="100" spans="1:8" x14ac:dyDescent="0.25">
      <c r="A100" s="24"/>
      <c r="B100" s="27"/>
      <c r="C100" s="23"/>
      <c r="D100" s="27"/>
      <c r="E100" s="27"/>
      <c r="F100" s="17"/>
      <c r="G100" s="102"/>
    </row>
    <row r="101" spans="1:8" x14ac:dyDescent="0.25">
      <c r="A101" s="28"/>
      <c r="B101" s="28" t="s">
        <v>345</v>
      </c>
      <c r="C101" s="28"/>
      <c r="D101" s="28"/>
      <c r="E101" s="28"/>
      <c r="F101" s="121">
        <f>SUM(F96:F98)</f>
        <v>459.07000000000005</v>
      </c>
      <c r="G101" s="102"/>
    </row>
    <row r="102" spans="1:8" x14ac:dyDescent="0.25">
      <c r="A102" s="24"/>
      <c r="B102" s="90"/>
      <c r="C102" s="23"/>
      <c r="D102" s="27"/>
      <c r="E102" s="27"/>
      <c r="F102" s="17"/>
      <c r="G102" s="102"/>
    </row>
    <row r="103" spans="1:8" x14ac:dyDescent="0.25">
      <c r="A103" s="74" t="s">
        <v>346</v>
      </c>
      <c r="B103" s="33" t="s">
        <v>140</v>
      </c>
      <c r="C103" s="23"/>
      <c r="D103" s="27"/>
      <c r="E103" s="27"/>
      <c r="F103" s="17"/>
      <c r="G103" s="102"/>
    </row>
    <row r="104" spans="1:8" x14ac:dyDescent="0.25">
      <c r="A104" s="105" t="s">
        <v>350</v>
      </c>
      <c r="B104" s="157" t="s">
        <v>273</v>
      </c>
      <c r="C104" s="104">
        <f>((3.34*2+2.97*2.4+2.35*2.4)*2-0.6*2.2-0.6*0.6-C105)*1.15</f>
        <v>38.830899999999993</v>
      </c>
      <c r="D104" s="105" t="s">
        <v>92</v>
      </c>
      <c r="E104" s="106">
        <f>5.91/3*2</f>
        <v>3.94</v>
      </c>
      <c r="F104" s="106">
        <f>C104*E104</f>
        <v>152.99374599999996</v>
      </c>
      <c r="G104" t="s">
        <v>561</v>
      </c>
    </row>
    <row r="105" spans="1:8" x14ac:dyDescent="0.25">
      <c r="A105" s="105" t="s">
        <v>351</v>
      </c>
      <c r="B105" s="157" t="s">
        <v>270</v>
      </c>
      <c r="C105" s="104">
        <f>(0.8*1.5+1.2*1.5)*1.15</f>
        <v>3.4499999999999997</v>
      </c>
      <c r="D105" s="105" t="s">
        <v>92</v>
      </c>
      <c r="E105" s="106">
        <v>8.8699999999999992</v>
      </c>
      <c r="F105" s="106">
        <f>C105*E105</f>
        <v>30.601499999999994</v>
      </c>
      <c r="G105" s="115">
        <v>79494</v>
      </c>
      <c r="H105">
        <f>270*12</f>
        <v>3240</v>
      </c>
    </row>
    <row r="106" spans="1:8" x14ac:dyDescent="0.25">
      <c r="A106" s="105" t="s">
        <v>525</v>
      </c>
      <c r="B106" s="27" t="s">
        <v>524</v>
      </c>
      <c r="C106" s="104">
        <f>(6.8*2+8*3*2+12*3*2)*2*1.15</f>
        <v>307.27999999999997</v>
      </c>
      <c r="D106" s="105" t="s">
        <v>92</v>
      </c>
      <c r="E106" s="106">
        <v>12.35</v>
      </c>
      <c r="F106" s="106">
        <f>C106*E106</f>
        <v>3794.9079999999994</v>
      </c>
      <c r="G106" s="102">
        <v>6082</v>
      </c>
    </row>
    <row r="107" spans="1:8" x14ac:dyDescent="0.25">
      <c r="A107" s="14"/>
      <c r="B107" s="6"/>
      <c r="C107" s="23"/>
      <c r="D107" s="27"/>
      <c r="E107" s="69"/>
      <c r="F107" s="17"/>
      <c r="G107" s="102"/>
    </row>
    <row r="108" spans="1:8" x14ac:dyDescent="0.25">
      <c r="A108" s="18"/>
      <c r="B108" s="28" t="s">
        <v>347</v>
      </c>
      <c r="C108" s="20"/>
      <c r="D108" s="21"/>
      <c r="E108" s="21"/>
      <c r="F108" s="123">
        <f>SUM(F104:F106)</f>
        <v>3978.5032459999993</v>
      </c>
      <c r="G108" s="102"/>
    </row>
    <row r="109" spans="1:8" x14ac:dyDescent="0.25">
      <c r="A109" s="14"/>
      <c r="B109" s="6"/>
      <c r="C109" s="16"/>
      <c r="D109" s="6"/>
      <c r="E109" s="6"/>
      <c r="F109" s="25"/>
      <c r="G109" s="102"/>
    </row>
    <row r="110" spans="1:8" x14ac:dyDescent="0.25">
      <c r="A110" s="74" t="s">
        <v>348</v>
      </c>
      <c r="B110" s="33" t="s">
        <v>570</v>
      </c>
      <c r="C110" s="96"/>
      <c r="D110" s="97"/>
      <c r="E110" s="98"/>
      <c r="F110" s="99"/>
      <c r="G110" s="102"/>
    </row>
    <row r="111" spans="1:8" x14ac:dyDescent="0.25">
      <c r="A111" s="105" t="s">
        <v>352</v>
      </c>
      <c r="B111" s="157" t="s">
        <v>322</v>
      </c>
      <c r="C111" s="104">
        <v>0.16</v>
      </c>
      <c r="D111" s="105" t="s">
        <v>92</v>
      </c>
      <c r="E111" s="106">
        <f>E10</f>
        <v>3.34</v>
      </c>
      <c r="F111" s="106">
        <f>C111*E111</f>
        <v>0.53439999999999999</v>
      </c>
      <c r="G111" s="102" t="s">
        <v>338</v>
      </c>
    </row>
    <row r="112" spans="1:8" x14ac:dyDescent="0.25">
      <c r="A112" s="105" t="s">
        <v>353</v>
      </c>
      <c r="B112" s="157" t="s">
        <v>486</v>
      </c>
      <c r="C112" s="158">
        <v>8.1000000000000016E-2</v>
      </c>
      <c r="D112" s="105" t="s">
        <v>98</v>
      </c>
      <c r="E112" s="106">
        <f>E11</f>
        <v>24.63</v>
      </c>
      <c r="F112" s="106">
        <f t="shared" ref="F112:F119" si="5">C112*E112</f>
        <v>1.9950300000000003</v>
      </c>
      <c r="G112" s="102" t="s">
        <v>251</v>
      </c>
    </row>
    <row r="113" spans="1:7" x14ac:dyDescent="0.25">
      <c r="A113" s="105" t="s">
        <v>354</v>
      </c>
      <c r="B113" s="157" t="s">
        <v>279</v>
      </c>
      <c r="C113" s="158">
        <v>0.4</v>
      </c>
      <c r="D113" s="105" t="s">
        <v>92</v>
      </c>
      <c r="E113" s="146">
        <v>53.59</v>
      </c>
      <c r="F113" s="106">
        <f t="shared" si="5"/>
        <v>21.436000000000003</v>
      </c>
      <c r="G113" s="102">
        <v>72132</v>
      </c>
    </row>
    <row r="114" spans="1:7" ht="30" x14ac:dyDescent="0.25">
      <c r="A114" s="105" t="s">
        <v>355</v>
      </c>
      <c r="B114" s="159" t="s">
        <v>241</v>
      </c>
      <c r="C114" s="160">
        <v>0.32</v>
      </c>
      <c r="D114" s="105" t="s">
        <v>92</v>
      </c>
      <c r="E114" s="146">
        <f>24.69/2*0.5</f>
        <v>6.1725000000000003</v>
      </c>
      <c r="F114" s="106">
        <f t="shared" si="5"/>
        <v>1.9752000000000001</v>
      </c>
      <c r="G114" s="116" t="s">
        <v>559</v>
      </c>
    </row>
    <row r="115" spans="1:7" ht="30" x14ac:dyDescent="0.25">
      <c r="A115" s="105" t="s">
        <v>356</v>
      </c>
      <c r="B115" s="159" t="s">
        <v>530</v>
      </c>
      <c r="C115" s="160">
        <v>0.32</v>
      </c>
      <c r="D115" s="105" t="s">
        <v>92</v>
      </c>
      <c r="E115" s="146">
        <v>24.94</v>
      </c>
      <c r="F115" s="106">
        <f t="shared" si="5"/>
        <v>7.9808000000000003</v>
      </c>
      <c r="G115" s="102">
        <v>87530</v>
      </c>
    </row>
    <row r="116" spans="1:7" ht="30" x14ac:dyDescent="0.25">
      <c r="A116" s="105" t="s">
        <v>357</v>
      </c>
      <c r="B116" s="159" t="s">
        <v>280</v>
      </c>
      <c r="C116" s="161">
        <v>8.0000000000000019E-3</v>
      </c>
      <c r="D116" s="105" t="s">
        <v>98</v>
      </c>
      <c r="E116" s="146">
        <f>345.42+81.25</f>
        <v>426.67</v>
      </c>
      <c r="F116" s="106">
        <f t="shared" si="5"/>
        <v>3.4133600000000008</v>
      </c>
      <c r="G116" s="102" t="s">
        <v>560</v>
      </c>
    </row>
    <row r="117" spans="1:7" ht="30" x14ac:dyDescent="0.25">
      <c r="A117" s="105" t="s">
        <v>358</v>
      </c>
      <c r="B117" s="159" t="s">
        <v>258</v>
      </c>
      <c r="C117" s="161">
        <v>8.0000000000000019E-3</v>
      </c>
      <c r="D117" s="105" t="s">
        <v>98</v>
      </c>
      <c r="E117" s="146">
        <v>424.69</v>
      </c>
      <c r="F117" s="106">
        <f t="shared" si="5"/>
        <v>3.397520000000001</v>
      </c>
      <c r="G117" s="102">
        <v>73406</v>
      </c>
    </row>
    <row r="118" spans="1:7" ht="30" x14ac:dyDescent="0.25">
      <c r="A118" s="105" t="s">
        <v>359</v>
      </c>
      <c r="B118" s="159" t="s">
        <v>281</v>
      </c>
      <c r="C118" s="161">
        <v>0.04</v>
      </c>
      <c r="D118" s="105" t="s">
        <v>92</v>
      </c>
      <c r="E118" s="146">
        <f>E41</f>
        <v>36.96</v>
      </c>
      <c r="F118" s="106">
        <f t="shared" si="5"/>
        <v>1.4784000000000002</v>
      </c>
      <c r="G118" s="102" t="s">
        <v>260</v>
      </c>
    </row>
    <row r="119" spans="1:7" x14ac:dyDescent="0.25">
      <c r="A119" s="105" t="s">
        <v>360</v>
      </c>
      <c r="B119" s="157" t="s">
        <v>247</v>
      </c>
      <c r="C119" s="162">
        <v>6.5000000000000002E-2</v>
      </c>
      <c r="D119" s="105" t="s">
        <v>98</v>
      </c>
      <c r="E119" s="146">
        <v>36.94</v>
      </c>
      <c r="F119" s="106">
        <f t="shared" si="5"/>
        <v>2.4011</v>
      </c>
      <c r="G119" s="102" t="s">
        <v>248</v>
      </c>
    </row>
    <row r="120" spans="1:7" x14ac:dyDescent="0.25">
      <c r="A120" s="24"/>
      <c r="B120" s="27"/>
      <c r="C120" s="27"/>
      <c r="D120" s="24"/>
      <c r="E120" s="100"/>
      <c r="F120" s="117"/>
      <c r="G120" s="102"/>
    </row>
    <row r="121" spans="1:7" x14ac:dyDescent="0.25">
      <c r="A121" s="18"/>
      <c r="B121" s="28" t="s">
        <v>349</v>
      </c>
      <c r="C121" s="20"/>
      <c r="D121" s="21"/>
      <c r="E121" s="21"/>
      <c r="F121" s="123">
        <f>SUM(F111:F119)</f>
        <v>44.611810000000013</v>
      </c>
      <c r="G121" s="102"/>
    </row>
    <row r="122" spans="1:7" x14ac:dyDescent="0.25">
      <c r="A122" s="14"/>
      <c r="B122" s="6"/>
      <c r="C122" s="16"/>
      <c r="D122" s="6"/>
      <c r="E122" s="6"/>
      <c r="F122" s="25"/>
      <c r="G122" s="102"/>
    </row>
    <row r="123" spans="1:7" x14ac:dyDescent="0.25">
      <c r="A123" s="74" t="s">
        <v>361</v>
      </c>
      <c r="B123" s="33" t="s">
        <v>546</v>
      </c>
      <c r="C123" s="16"/>
      <c r="D123" s="6"/>
      <c r="E123" s="6"/>
      <c r="F123" s="25"/>
      <c r="G123" s="102"/>
    </row>
    <row r="124" spans="1:7" x14ac:dyDescent="0.25">
      <c r="A124" s="93" t="s">
        <v>362</v>
      </c>
      <c r="B124" s="27" t="s">
        <v>547</v>
      </c>
      <c r="C124" s="160">
        <v>1.9673</v>
      </c>
      <c r="D124" s="105" t="s">
        <v>92</v>
      </c>
      <c r="E124" s="146">
        <v>3.34</v>
      </c>
      <c r="F124" s="164">
        <f>C124*E124</f>
        <v>6.5707819999999995</v>
      </c>
      <c r="G124" t="s">
        <v>338</v>
      </c>
    </row>
    <row r="125" spans="1:7" x14ac:dyDescent="0.25">
      <c r="A125" s="93" t="s">
        <v>363</v>
      </c>
      <c r="B125" s="27" t="s">
        <v>548</v>
      </c>
      <c r="C125" s="161">
        <v>3.3444099999999999</v>
      </c>
      <c r="D125" s="105" t="s">
        <v>98</v>
      </c>
      <c r="E125" s="146">
        <v>39.409999999999997</v>
      </c>
      <c r="F125" s="164">
        <f t="shared" ref="F125:F131" si="6">C125*E125</f>
        <v>131.80319809999997</v>
      </c>
      <c r="G125" t="s">
        <v>529</v>
      </c>
    </row>
    <row r="126" spans="1:7" ht="26.25" x14ac:dyDescent="0.25">
      <c r="A126" s="148" t="s">
        <v>364</v>
      </c>
      <c r="B126" s="170" t="s">
        <v>549</v>
      </c>
      <c r="C126" s="160">
        <v>9.0299999999999994</v>
      </c>
      <c r="D126" s="171" t="s">
        <v>92</v>
      </c>
      <c r="E126" s="146">
        <v>53.59</v>
      </c>
      <c r="F126" s="164">
        <f t="shared" si="6"/>
        <v>483.91770000000002</v>
      </c>
      <c r="G126" s="102">
        <v>72132</v>
      </c>
    </row>
    <row r="127" spans="1:7" ht="30" x14ac:dyDescent="0.25">
      <c r="A127" s="148" t="s">
        <v>552</v>
      </c>
      <c r="B127" s="172" t="s">
        <v>550</v>
      </c>
      <c r="C127" s="160">
        <v>8.3800000000000008</v>
      </c>
      <c r="D127" s="171" t="s">
        <v>92</v>
      </c>
      <c r="E127" s="146">
        <f>24.69/2*0.7</f>
        <v>8.6415000000000006</v>
      </c>
      <c r="F127" s="164">
        <f t="shared" si="6"/>
        <v>72.415770000000009</v>
      </c>
      <c r="G127" s="102" t="s">
        <v>559</v>
      </c>
    </row>
    <row r="128" spans="1:7" ht="30" x14ac:dyDescent="0.25">
      <c r="A128" s="148" t="s">
        <v>553</v>
      </c>
      <c r="B128" s="172" t="s">
        <v>551</v>
      </c>
      <c r="C128" s="161">
        <v>8.3800000000000008</v>
      </c>
      <c r="D128" s="171" t="s">
        <v>92</v>
      </c>
      <c r="E128" s="146">
        <v>24.94</v>
      </c>
      <c r="F128" s="164">
        <f t="shared" si="6"/>
        <v>208.99720000000002</v>
      </c>
      <c r="G128" s="102">
        <f>G115</f>
        <v>87530</v>
      </c>
    </row>
    <row r="129" spans="1:8" ht="30" x14ac:dyDescent="0.25">
      <c r="A129" s="148" t="s">
        <v>554</v>
      </c>
      <c r="B129" s="172" t="s">
        <v>258</v>
      </c>
      <c r="C129" s="161">
        <f>(1.95*1.07*0.05)+(1.95*1.07*0.1)</f>
        <v>0.312975</v>
      </c>
      <c r="D129" s="105" t="s">
        <v>98</v>
      </c>
      <c r="E129" s="146">
        <v>424.69</v>
      </c>
      <c r="F129" s="164">
        <f t="shared" si="6"/>
        <v>132.91735274999999</v>
      </c>
      <c r="G129" s="102">
        <v>73406</v>
      </c>
    </row>
    <row r="130" spans="1:8" ht="30" x14ac:dyDescent="0.25">
      <c r="A130" s="148" t="s">
        <v>555</v>
      </c>
      <c r="B130" s="172" t="s">
        <v>280</v>
      </c>
      <c r="C130" s="161">
        <f>1.95*1.07*0.08</f>
        <v>0.16692000000000001</v>
      </c>
      <c r="D130" s="171" t="s">
        <v>98</v>
      </c>
      <c r="E130" s="146">
        <f>E116</f>
        <v>426.67</v>
      </c>
      <c r="F130" s="164">
        <f t="shared" si="6"/>
        <v>71.219756400000009</v>
      </c>
      <c r="G130" t="str">
        <f>G116</f>
        <v>73983/001+74157/003</v>
      </c>
    </row>
    <row r="131" spans="1:8" ht="30" x14ac:dyDescent="0.25">
      <c r="A131" s="148" t="s">
        <v>556</v>
      </c>
      <c r="B131" s="172" t="s">
        <v>316</v>
      </c>
      <c r="C131" s="160">
        <v>1</v>
      </c>
      <c r="D131" s="105" t="s">
        <v>129</v>
      </c>
      <c r="E131" s="146">
        <f>2*32.73</f>
        <v>65.459999999999994</v>
      </c>
      <c r="F131" s="164">
        <f t="shared" si="6"/>
        <v>65.459999999999994</v>
      </c>
      <c r="G131" s="102" t="s">
        <v>558</v>
      </c>
      <c r="H131" s="53"/>
    </row>
    <row r="132" spans="1:8" x14ac:dyDescent="0.25">
      <c r="A132" s="14"/>
      <c r="B132" s="73"/>
      <c r="C132" s="14"/>
      <c r="D132" s="14"/>
      <c r="E132" s="114"/>
      <c r="F132" s="113"/>
      <c r="G132" s="102"/>
    </row>
    <row r="133" spans="1:8" x14ac:dyDescent="0.25">
      <c r="A133" s="18"/>
      <c r="B133" s="28" t="s">
        <v>557</v>
      </c>
      <c r="C133" s="20"/>
      <c r="D133" s="21"/>
      <c r="E133" s="21"/>
      <c r="F133" s="123">
        <f>SUM(F124:F131)</f>
        <v>1173.30175925</v>
      </c>
      <c r="G133" s="102"/>
    </row>
    <row r="134" spans="1:8" x14ac:dyDescent="0.25">
      <c r="A134" s="14"/>
      <c r="B134" s="6"/>
      <c r="C134" s="16"/>
      <c r="D134" s="6"/>
      <c r="E134" s="6"/>
      <c r="F134" s="25"/>
      <c r="G134" s="102"/>
    </row>
    <row r="135" spans="1:8" x14ac:dyDescent="0.25">
      <c r="A135" s="74">
        <v>1.17</v>
      </c>
      <c r="B135" s="33" t="s">
        <v>320</v>
      </c>
      <c r="C135" s="16"/>
      <c r="D135" s="6"/>
      <c r="E135" s="6"/>
      <c r="F135" s="25"/>
      <c r="G135" s="102"/>
    </row>
    <row r="136" spans="1:8" x14ac:dyDescent="0.25">
      <c r="A136" s="105" t="s">
        <v>495</v>
      </c>
      <c r="B136" s="165" t="s">
        <v>321</v>
      </c>
      <c r="C136" s="166">
        <v>1.77</v>
      </c>
      <c r="D136" s="167" t="s">
        <v>92</v>
      </c>
      <c r="E136" s="146">
        <f>E10</f>
        <v>3.34</v>
      </c>
      <c r="F136" s="146">
        <f>C136*E136</f>
        <v>5.9117999999999995</v>
      </c>
      <c r="G136" s="102" t="s">
        <v>338</v>
      </c>
    </row>
    <row r="137" spans="1:8" x14ac:dyDescent="0.25">
      <c r="A137" s="105" t="s">
        <v>365</v>
      </c>
      <c r="B137" s="165" t="s">
        <v>486</v>
      </c>
      <c r="C137" s="166">
        <v>4.5999999999999996</v>
      </c>
      <c r="D137" s="167" t="s">
        <v>98</v>
      </c>
      <c r="E137" s="146">
        <v>39.409999999999997</v>
      </c>
      <c r="F137" s="146">
        <f t="shared" ref="F137:F141" si="7">C137*E137</f>
        <v>181.28599999999997</v>
      </c>
      <c r="G137" s="102" t="s">
        <v>529</v>
      </c>
    </row>
    <row r="138" spans="1:8" x14ac:dyDescent="0.25">
      <c r="A138" s="105" t="s">
        <v>496</v>
      </c>
      <c r="B138" s="165" t="s">
        <v>317</v>
      </c>
      <c r="C138" s="168">
        <v>2</v>
      </c>
      <c r="D138" s="167" t="s">
        <v>98</v>
      </c>
      <c r="E138" s="146">
        <v>125.64</v>
      </c>
      <c r="F138" s="146">
        <f t="shared" si="7"/>
        <v>251.28</v>
      </c>
      <c r="G138" s="102">
        <v>6454</v>
      </c>
    </row>
    <row r="139" spans="1:8" x14ac:dyDescent="0.25">
      <c r="A139" s="105" t="s">
        <v>497</v>
      </c>
      <c r="B139" s="165" t="s">
        <v>318</v>
      </c>
      <c r="C139" s="168">
        <v>2</v>
      </c>
      <c r="D139" s="167" t="s">
        <v>92</v>
      </c>
      <c r="E139" s="146">
        <v>0.78</v>
      </c>
      <c r="F139" s="146">
        <f t="shared" si="7"/>
        <v>1.56</v>
      </c>
      <c r="G139" s="102">
        <v>3777</v>
      </c>
    </row>
    <row r="140" spans="1:8" x14ac:dyDescent="0.25">
      <c r="A140" s="105" t="s">
        <v>498</v>
      </c>
      <c r="B140" s="165" t="s">
        <v>319</v>
      </c>
      <c r="C140" s="168">
        <v>6</v>
      </c>
      <c r="D140" s="167" t="s">
        <v>211</v>
      </c>
      <c r="E140" s="146">
        <v>32.729999999999997</v>
      </c>
      <c r="F140" s="146">
        <f t="shared" si="7"/>
        <v>196.38</v>
      </c>
      <c r="G140" s="102">
        <v>89714</v>
      </c>
    </row>
    <row r="141" spans="1:8" x14ac:dyDescent="0.25">
      <c r="A141" s="105" t="s">
        <v>499</v>
      </c>
      <c r="B141" s="165" t="s">
        <v>247</v>
      </c>
      <c r="C141" s="166">
        <v>0.16700000000000001</v>
      </c>
      <c r="D141" s="167" t="s">
        <v>98</v>
      </c>
      <c r="E141" s="146">
        <f>E119</f>
        <v>36.94</v>
      </c>
      <c r="F141" s="146">
        <f t="shared" si="7"/>
        <v>6.1689800000000004</v>
      </c>
      <c r="G141" s="102" t="s">
        <v>248</v>
      </c>
    </row>
    <row r="142" spans="1:8" x14ac:dyDescent="0.25">
      <c r="A142" s="14"/>
      <c r="B142" s="6"/>
      <c r="C142" s="16"/>
      <c r="D142" s="16"/>
      <c r="E142" s="6"/>
      <c r="F142" s="25"/>
      <c r="G142" s="102"/>
    </row>
    <row r="143" spans="1:8" x14ac:dyDescent="0.25">
      <c r="A143" s="18"/>
      <c r="B143" s="28" t="s">
        <v>500</v>
      </c>
      <c r="C143" s="20"/>
      <c r="D143" s="21"/>
      <c r="E143" s="21"/>
      <c r="F143" s="123">
        <f>SUM(F136:F141)</f>
        <v>642.58677999999998</v>
      </c>
      <c r="G143" s="102"/>
    </row>
    <row r="144" spans="1:8" x14ac:dyDescent="0.25">
      <c r="A144" s="14"/>
      <c r="B144" s="6"/>
      <c r="C144" s="16"/>
      <c r="D144" s="6"/>
      <c r="E144" s="6"/>
      <c r="F144" s="25"/>
      <c r="G144" s="102"/>
    </row>
    <row r="145" spans="1:10" x14ac:dyDescent="0.25">
      <c r="A145" s="74">
        <v>1.18</v>
      </c>
      <c r="B145" s="33" t="s">
        <v>367</v>
      </c>
      <c r="C145" s="16"/>
      <c r="D145" s="6"/>
      <c r="E145" s="6"/>
      <c r="F145" s="25"/>
      <c r="G145" s="102"/>
    </row>
    <row r="146" spans="1:10" x14ac:dyDescent="0.25">
      <c r="A146" s="14"/>
      <c r="B146" s="6"/>
      <c r="C146" s="16"/>
      <c r="D146" s="6"/>
      <c r="E146" s="6"/>
      <c r="F146" s="25"/>
      <c r="G146" s="102"/>
    </row>
    <row r="147" spans="1:10" x14ac:dyDescent="0.25">
      <c r="A147" s="24" t="s">
        <v>368</v>
      </c>
      <c r="B147" s="42" t="s">
        <v>374</v>
      </c>
      <c r="C147" s="104">
        <f>18.6*1.15</f>
        <v>21.39</v>
      </c>
      <c r="D147" s="105" t="s">
        <v>211</v>
      </c>
      <c r="E147" s="106">
        <v>1.94</v>
      </c>
      <c r="F147" s="106">
        <f>C147*E147</f>
        <v>41.496600000000001</v>
      </c>
      <c r="G147" s="102" t="s">
        <v>377</v>
      </c>
      <c r="I147">
        <f>2+2.41+3.77*4+3.12+2+3.55+2+4.29+2+2+2.4+3.77*3+5.85+2+5.97+2+2.28+1.97+1.48+1.62+2.21+2.13+2.05+0.71+1+1.04+0.47+8*2+3.25+3.2+2.54</f>
        <v>109.93</v>
      </c>
      <c r="J147" t="s">
        <v>426</v>
      </c>
    </row>
    <row r="148" spans="1:10" x14ac:dyDescent="0.25">
      <c r="A148" s="24" t="s">
        <v>369</v>
      </c>
      <c r="B148" s="42" t="s">
        <v>375</v>
      </c>
      <c r="C148" s="104">
        <f>167.91*1.15</f>
        <v>193.09649999999999</v>
      </c>
      <c r="D148" s="105" t="s">
        <v>211</v>
      </c>
      <c r="E148" s="106">
        <v>2.5499999999999998</v>
      </c>
      <c r="F148" s="106">
        <f t="shared" ref="F148:F165" si="8">C148*E148</f>
        <v>492.39607499999994</v>
      </c>
      <c r="G148" s="102" t="s">
        <v>378</v>
      </c>
    </row>
    <row r="149" spans="1:10" x14ac:dyDescent="0.25">
      <c r="A149" s="24" t="s">
        <v>370</v>
      </c>
      <c r="B149" s="42" t="s">
        <v>376</v>
      </c>
      <c r="C149" s="104">
        <f>14.25*1.15</f>
        <v>16.387499999999999</v>
      </c>
      <c r="D149" s="105" t="s">
        <v>211</v>
      </c>
      <c r="E149" s="106">
        <v>4.8899999999999997</v>
      </c>
      <c r="F149" s="106">
        <f t="shared" si="8"/>
        <v>80.134874999999994</v>
      </c>
      <c r="G149" s="102" t="s">
        <v>379</v>
      </c>
      <c r="I149">
        <f>2+2.41+3.77*4+3.12+2+3.55+2+4.29+2+2+2.4+3.77*3+5.85+2+5.97+2+2.28+1.97+1.48+1.62+2.21+2.13+2.05+0.71+1+1.04+0.47+8*2+3.25+3.2+2.54</f>
        <v>109.93</v>
      </c>
    </row>
    <row r="150" spans="1:10" x14ac:dyDescent="0.25">
      <c r="A150" s="24" t="s">
        <v>371</v>
      </c>
      <c r="B150" s="42" t="s">
        <v>543</v>
      </c>
      <c r="C150" s="104">
        <f>38.25*1.15</f>
        <v>43.987499999999997</v>
      </c>
      <c r="D150" s="105" t="s">
        <v>211</v>
      </c>
      <c r="E150" s="106">
        <v>7.38</v>
      </c>
      <c r="F150" s="106">
        <f t="shared" ref="F150" si="9">C150*E150</f>
        <v>324.62774999999999</v>
      </c>
      <c r="G150" s="102" t="s">
        <v>544</v>
      </c>
    </row>
    <row r="151" spans="1:10" x14ac:dyDescent="0.25">
      <c r="A151" s="24" t="s">
        <v>372</v>
      </c>
      <c r="B151" s="42" t="s">
        <v>381</v>
      </c>
      <c r="C151" s="104">
        <v>10</v>
      </c>
      <c r="D151" s="105" t="s">
        <v>211</v>
      </c>
      <c r="E151" s="106">
        <v>8.4700000000000006</v>
      </c>
      <c r="F151" s="106">
        <f t="shared" si="8"/>
        <v>84.7</v>
      </c>
      <c r="G151" s="102" t="s">
        <v>380</v>
      </c>
    </row>
    <row r="152" spans="1:10" x14ac:dyDescent="0.25">
      <c r="A152" s="24" t="s">
        <v>373</v>
      </c>
      <c r="B152" s="42" t="s">
        <v>545</v>
      </c>
      <c r="C152" s="104">
        <v>7</v>
      </c>
      <c r="D152" s="105" t="s">
        <v>129</v>
      </c>
      <c r="E152" s="106">
        <v>2.63</v>
      </c>
      <c r="F152" s="106">
        <f t="shared" si="8"/>
        <v>18.41</v>
      </c>
      <c r="G152" s="102">
        <v>72274</v>
      </c>
      <c r="I152">
        <f>2+2.41+3.77*4+3.12+2+3.55+2+4.29+2+2+2.4+3.77*3+5.85+2+5.97+2+2.28+1.97+1.48+1.62+2.21+2.13+2.05+0.71+1+1.04+0.47+8*2+3.25+3.2+2.54</f>
        <v>109.93</v>
      </c>
    </row>
    <row r="153" spans="1:10" x14ac:dyDescent="0.25">
      <c r="A153" s="24" t="s">
        <v>501</v>
      </c>
      <c r="B153" s="42" t="s">
        <v>195</v>
      </c>
      <c r="C153" s="104">
        <v>1</v>
      </c>
      <c r="D153" s="105" t="s">
        <v>129</v>
      </c>
      <c r="E153" s="106">
        <v>11.43</v>
      </c>
      <c r="F153" s="106">
        <f t="shared" si="8"/>
        <v>11.43</v>
      </c>
      <c r="G153" s="102">
        <v>83540</v>
      </c>
    </row>
    <row r="154" spans="1:10" x14ac:dyDescent="0.25">
      <c r="A154" s="24" t="s">
        <v>502</v>
      </c>
      <c r="B154" s="42" t="s">
        <v>390</v>
      </c>
      <c r="C154" s="104">
        <v>4</v>
      </c>
      <c r="D154" s="105" t="s">
        <v>129</v>
      </c>
      <c r="E154" s="106">
        <f>8.73+8.73*0.9</f>
        <v>16.587</v>
      </c>
      <c r="F154" s="106">
        <f t="shared" si="8"/>
        <v>66.347999999999999</v>
      </c>
      <c r="G154" s="118" t="s">
        <v>463</v>
      </c>
    </row>
    <row r="155" spans="1:10" x14ac:dyDescent="0.25">
      <c r="A155" s="24" t="s">
        <v>503</v>
      </c>
      <c r="B155" s="42" t="s">
        <v>199</v>
      </c>
      <c r="C155" s="104">
        <v>1</v>
      </c>
      <c r="D155" s="105" t="s">
        <v>129</v>
      </c>
      <c r="E155" s="106">
        <f>17.87+17.87*0.9</f>
        <v>33.953000000000003</v>
      </c>
      <c r="F155" s="106">
        <f t="shared" si="8"/>
        <v>33.953000000000003</v>
      </c>
      <c r="G155" s="118" t="s">
        <v>464</v>
      </c>
    </row>
    <row r="156" spans="1:10" x14ac:dyDescent="0.25">
      <c r="A156" s="24" t="s">
        <v>504</v>
      </c>
      <c r="B156" s="42" t="s">
        <v>196</v>
      </c>
      <c r="C156" s="104">
        <v>1</v>
      </c>
      <c r="D156" s="105" t="s">
        <v>129</v>
      </c>
      <c r="E156" s="106">
        <v>17.96</v>
      </c>
      <c r="F156" s="106">
        <f t="shared" si="8"/>
        <v>17.96</v>
      </c>
      <c r="G156" s="102">
        <v>72332</v>
      </c>
    </row>
    <row r="157" spans="1:10" x14ac:dyDescent="0.25">
      <c r="A157" s="24" t="s">
        <v>505</v>
      </c>
      <c r="B157" s="42" t="s">
        <v>389</v>
      </c>
      <c r="C157" s="104">
        <v>1</v>
      </c>
      <c r="D157" s="105" t="s">
        <v>129</v>
      </c>
      <c r="E157" s="106">
        <f>6.91+6.91*0.9</f>
        <v>13.129000000000001</v>
      </c>
      <c r="F157" s="106">
        <f t="shared" si="8"/>
        <v>13.129000000000001</v>
      </c>
      <c r="G157" s="118" t="s">
        <v>461</v>
      </c>
    </row>
    <row r="158" spans="1:10" x14ac:dyDescent="0.25">
      <c r="A158" s="24" t="s">
        <v>506</v>
      </c>
      <c r="B158" s="42" t="s">
        <v>200</v>
      </c>
      <c r="C158" s="104">
        <v>2</v>
      </c>
      <c r="D158" s="105" t="s">
        <v>129</v>
      </c>
      <c r="E158" s="106">
        <v>10.34</v>
      </c>
      <c r="F158" s="106">
        <v>10.44</v>
      </c>
      <c r="G158" s="102" t="s">
        <v>382</v>
      </c>
      <c r="I158">
        <f>75.48+28.41+3.25+2.54+2+0.71+1</f>
        <v>113.39</v>
      </c>
    </row>
    <row r="159" spans="1:10" x14ac:dyDescent="0.25">
      <c r="A159" s="24" t="s">
        <v>507</v>
      </c>
      <c r="B159" s="42" t="s">
        <v>419</v>
      </c>
      <c r="C159" s="104">
        <v>1</v>
      </c>
      <c r="D159" s="105" t="s">
        <v>129</v>
      </c>
      <c r="E159" s="106">
        <v>10.34</v>
      </c>
      <c r="F159" s="106">
        <v>10.44</v>
      </c>
      <c r="G159" s="102" t="s">
        <v>382</v>
      </c>
    </row>
    <row r="160" spans="1:10" x14ac:dyDescent="0.25">
      <c r="A160" s="24" t="s">
        <v>508</v>
      </c>
      <c r="B160" s="42" t="s">
        <v>384</v>
      </c>
      <c r="C160" s="104">
        <v>2</v>
      </c>
      <c r="D160" s="105" t="s">
        <v>129</v>
      </c>
      <c r="E160" s="106">
        <v>47.38</v>
      </c>
      <c r="F160" s="106">
        <f>C160*E160</f>
        <v>94.76</v>
      </c>
      <c r="G160" s="102" t="s">
        <v>581</v>
      </c>
    </row>
    <row r="161" spans="1:7" x14ac:dyDescent="0.25">
      <c r="A161" s="24" t="s">
        <v>509</v>
      </c>
      <c r="B161" s="42" t="s">
        <v>391</v>
      </c>
      <c r="C161" s="104">
        <v>1</v>
      </c>
      <c r="D161" s="105" t="s">
        <v>129</v>
      </c>
      <c r="E161" s="106">
        <f>99.13+99.13*0.9</f>
        <v>188.34699999999998</v>
      </c>
      <c r="F161" s="106">
        <f t="shared" si="8"/>
        <v>188.34699999999998</v>
      </c>
      <c r="G161" s="118" t="s">
        <v>582</v>
      </c>
    </row>
    <row r="162" spans="1:7" x14ac:dyDescent="0.25">
      <c r="A162" s="24" t="s">
        <v>510</v>
      </c>
      <c r="B162" s="42" t="s">
        <v>387</v>
      </c>
      <c r="C162" s="104">
        <v>1</v>
      </c>
      <c r="D162" s="105" t="s">
        <v>129</v>
      </c>
      <c r="E162" s="106">
        <f>45.44+19</f>
        <v>64.44</v>
      </c>
      <c r="F162" s="106">
        <f t="shared" si="8"/>
        <v>64.44</v>
      </c>
      <c r="G162" s="102" t="s">
        <v>388</v>
      </c>
    </row>
    <row r="163" spans="1:7" x14ac:dyDescent="0.25">
      <c r="A163" s="24" t="s">
        <v>511</v>
      </c>
      <c r="B163" s="42" t="s">
        <v>568</v>
      </c>
      <c r="C163" s="104">
        <v>7</v>
      </c>
      <c r="D163" s="105" t="s">
        <v>211</v>
      </c>
      <c r="E163" s="106">
        <v>3.75</v>
      </c>
      <c r="F163" s="106">
        <f t="shared" si="8"/>
        <v>26.25</v>
      </c>
      <c r="G163" s="102">
        <v>72933</v>
      </c>
    </row>
    <row r="164" spans="1:7" ht="30" x14ac:dyDescent="0.25">
      <c r="A164" s="105" t="s">
        <v>512</v>
      </c>
      <c r="B164" s="175" t="s">
        <v>584</v>
      </c>
      <c r="C164" s="104">
        <v>80</v>
      </c>
      <c r="D164" s="105" t="s">
        <v>211</v>
      </c>
      <c r="E164" s="106">
        <v>10.64</v>
      </c>
      <c r="F164" s="106">
        <f>C164*E164</f>
        <v>851.2</v>
      </c>
      <c r="G164" s="102">
        <v>73613</v>
      </c>
    </row>
    <row r="165" spans="1:7" ht="30" x14ac:dyDescent="0.25">
      <c r="A165" s="105" t="s">
        <v>513</v>
      </c>
      <c r="B165" s="175" t="s">
        <v>392</v>
      </c>
      <c r="C165" s="104">
        <v>1</v>
      </c>
      <c r="D165" s="105" t="s">
        <v>129</v>
      </c>
      <c r="E165" s="106">
        <f>350+0.75*350</f>
        <v>612.5</v>
      </c>
      <c r="F165" s="154">
        <f t="shared" si="8"/>
        <v>612.5</v>
      </c>
      <c r="G165" s="102" t="s">
        <v>393</v>
      </c>
    </row>
    <row r="166" spans="1:7" x14ac:dyDescent="0.25">
      <c r="A166" s="14"/>
      <c r="B166" s="6"/>
      <c r="C166" s="107"/>
      <c r="D166" s="7"/>
      <c r="E166" s="108"/>
      <c r="F166" s="107"/>
      <c r="G166" s="102"/>
    </row>
    <row r="167" spans="1:7" x14ac:dyDescent="0.25">
      <c r="A167" s="18"/>
      <c r="B167" s="28" t="s">
        <v>514</v>
      </c>
      <c r="C167" s="20"/>
      <c r="D167" s="21"/>
      <c r="E167" s="21"/>
      <c r="F167" s="123">
        <f>SUM(F147:F165)</f>
        <v>3042.9623000000001</v>
      </c>
      <c r="G167" s="102"/>
    </row>
    <row r="168" spans="1:7" x14ac:dyDescent="0.25">
      <c r="A168" s="14"/>
      <c r="B168" s="6"/>
      <c r="C168" s="16"/>
      <c r="D168" s="6"/>
      <c r="E168" s="6"/>
      <c r="F168" s="25"/>
      <c r="G168" s="102"/>
    </row>
    <row r="169" spans="1:7" x14ac:dyDescent="0.25">
      <c r="A169" s="34"/>
      <c r="B169" s="35"/>
      <c r="C169" s="36"/>
      <c r="D169" s="37"/>
      <c r="E169" s="37"/>
      <c r="F169" s="36"/>
    </row>
    <row r="170" spans="1:7" x14ac:dyDescent="0.25">
      <c r="A170" s="38"/>
      <c r="F170" s="39"/>
      <c r="G170" s="102"/>
    </row>
    <row r="171" spans="1:7" x14ac:dyDescent="0.25">
      <c r="A171" s="188" t="s">
        <v>468</v>
      </c>
      <c r="B171" s="189"/>
      <c r="C171" s="189"/>
      <c r="D171" s="189"/>
      <c r="E171" s="190"/>
      <c r="F171" s="125">
        <f>F13+F25+F30+F36+F44+F52+F57+F63+F69+F81+F86+F93+F101+F108+F121+F133+F143+F167</f>
        <v>46455.415433149989</v>
      </c>
      <c r="G171" s="102"/>
    </row>
    <row r="173" spans="1:7" x14ac:dyDescent="0.25">
      <c r="A173" s="188" t="s">
        <v>466</v>
      </c>
      <c r="B173" s="189"/>
      <c r="C173" s="189"/>
      <c r="D173" s="189"/>
      <c r="E173" s="189"/>
      <c r="F173" s="130">
        <f>F171*0.27</f>
        <v>12542.962166950498</v>
      </c>
    </row>
    <row r="175" spans="1:7" x14ac:dyDescent="0.25">
      <c r="A175" s="188" t="s">
        <v>467</v>
      </c>
      <c r="B175" s="189"/>
      <c r="C175" s="189"/>
      <c r="D175" s="189"/>
      <c r="E175" s="189"/>
      <c r="F175" s="130">
        <f>F171+F173</f>
        <v>58998.377600100488</v>
      </c>
    </row>
    <row r="177" spans="1:7" x14ac:dyDescent="0.25">
      <c r="A177" s="132" t="s">
        <v>479</v>
      </c>
      <c r="B177" s="133"/>
      <c r="C177" s="133"/>
      <c r="D177" s="133"/>
      <c r="E177" s="133"/>
      <c r="F177" s="133"/>
    </row>
    <row r="178" spans="1:7" x14ac:dyDescent="0.25">
      <c r="A178" s="133"/>
      <c r="B178" s="191" t="s">
        <v>583</v>
      </c>
      <c r="C178" s="191"/>
      <c r="D178" s="191"/>
      <c r="E178" s="191"/>
      <c r="F178" s="191"/>
    </row>
    <row r="180" spans="1:7" x14ac:dyDescent="0.25">
      <c r="A180" s="176"/>
      <c r="B180" s="182" t="s">
        <v>578</v>
      </c>
      <c r="C180" s="177"/>
      <c r="D180" s="178"/>
      <c r="E180" s="177"/>
      <c r="F180" s="177"/>
      <c r="G180" s="177"/>
    </row>
    <row r="181" spans="1:7" x14ac:dyDescent="0.25">
      <c r="A181" s="176"/>
      <c r="B181" s="177"/>
      <c r="C181" s="115"/>
      <c r="D181" s="178"/>
      <c r="E181" s="177"/>
      <c r="F181" s="177"/>
      <c r="G181" s="176"/>
    </row>
    <row r="182" spans="1:7" x14ac:dyDescent="0.25">
      <c r="A182" s="179"/>
      <c r="B182" s="181" t="s">
        <v>577</v>
      </c>
      <c r="C182" s="205" t="s">
        <v>575</v>
      </c>
      <c r="D182" s="206"/>
      <c r="E182" s="206"/>
      <c r="F182" s="133"/>
      <c r="G182" s="133"/>
    </row>
    <row r="183" spans="1:7" x14ac:dyDescent="0.25">
      <c r="A183" s="179"/>
      <c r="B183" s="184" t="s">
        <v>571</v>
      </c>
      <c r="C183" s="207" t="s">
        <v>576</v>
      </c>
      <c r="D183" s="208"/>
      <c r="E183" s="208"/>
      <c r="F183" s="185"/>
      <c r="G183" s="185"/>
    </row>
    <row r="184" spans="1:7" x14ac:dyDescent="0.25">
      <c r="A184" s="179"/>
      <c r="B184" s="184" t="s">
        <v>572</v>
      </c>
      <c r="C184" s="207" t="s">
        <v>573</v>
      </c>
      <c r="D184" s="208"/>
      <c r="E184" s="208"/>
      <c r="F184" s="180"/>
      <c r="G184" s="180"/>
    </row>
    <row r="185" spans="1:7" x14ac:dyDescent="0.25">
      <c r="A185" s="176"/>
      <c r="B185" s="184" t="s">
        <v>574</v>
      </c>
      <c r="C185" s="182"/>
      <c r="D185" s="183"/>
      <c r="E185" s="182"/>
      <c r="F185" s="177"/>
      <c r="G185" s="177"/>
    </row>
  </sheetData>
  <mergeCells count="13">
    <mergeCell ref="C182:E182"/>
    <mergeCell ref="C183:E183"/>
    <mergeCell ref="C184:E184"/>
    <mergeCell ref="A1:F2"/>
    <mergeCell ref="A171:E171"/>
    <mergeCell ref="A173:E173"/>
    <mergeCell ref="A175:E175"/>
    <mergeCell ref="B178:F178"/>
    <mergeCell ref="E5:F5"/>
    <mergeCell ref="D5:D6"/>
    <mergeCell ref="C5:C6"/>
    <mergeCell ref="B5:B6"/>
    <mergeCell ref="A5:A6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G26" sqref="G26"/>
    </sheetView>
  </sheetViews>
  <sheetFormatPr defaultRowHeight="15" x14ac:dyDescent="0.25"/>
  <sheetData>
    <row r="1" spans="1:5" x14ac:dyDescent="0.25">
      <c r="A1" t="s">
        <v>538</v>
      </c>
      <c r="B1" t="s">
        <v>539</v>
      </c>
      <c r="C1" t="s">
        <v>540</v>
      </c>
      <c r="D1" t="s">
        <v>541</v>
      </c>
      <c r="E1" t="s">
        <v>542</v>
      </c>
    </row>
    <row r="2" spans="1:5" x14ac:dyDescent="0.25">
      <c r="A2">
        <v>0.5</v>
      </c>
      <c r="B2">
        <v>3.86</v>
      </c>
      <c r="C2">
        <v>0.65</v>
      </c>
      <c r="D2">
        <v>9.4499999999999993</v>
      </c>
      <c r="E2">
        <v>6</v>
      </c>
    </row>
    <row r="3" spans="1:5" x14ac:dyDescent="0.25">
      <c r="A3">
        <v>2</v>
      </c>
      <c r="B3">
        <v>3.86</v>
      </c>
      <c r="C3">
        <v>0.4</v>
      </c>
      <c r="D3">
        <v>3</v>
      </c>
    </row>
    <row r="4" spans="1:5" x14ac:dyDescent="0.25">
      <c r="A4">
        <v>1.7</v>
      </c>
      <c r="B4">
        <v>1.9</v>
      </c>
      <c r="C4">
        <v>1.7</v>
      </c>
      <c r="D4">
        <v>0.3</v>
      </c>
    </row>
    <row r="5" spans="1:5" x14ac:dyDescent="0.25">
      <c r="A5">
        <v>2</v>
      </c>
      <c r="B5">
        <v>2</v>
      </c>
      <c r="C5">
        <v>2</v>
      </c>
    </row>
    <row r="6" spans="1:5" x14ac:dyDescent="0.25">
      <c r="B6">
        <v>2.2000000000000002</v>
      </c>
    </row>
    <row r="7" spans="1:5" x14ac:dyDescent="0.25">
      <c r="B7">
        <v>2</v>
      </c>
    </row>
    <row r="8" spans="1:5" x14ac:dyDescent="0.25">
      <c r="B8">
        <v>3.86</v>
      </c>
    </row>
    <row r="9" spans="1:5" x14ac:dyDescent="0.25">
      <c r="B9">
        <v>3.24</v>
      </c>
    </row>
    <row r="10" spans="1:5" x14ac:dyDescent="0.25">
      <c r="B10">
        <v>2</v>
      </c>
    </row>
    <row r="11" spans="1:5" x14ac:dyDescent="0.25">
      <c r="B11">
        <v>2.66</v>
      </c>
    </row>
    <row r="12" spans="1:5" x14ac:dyDescent="0.25">
      <c r="B12">
        <v>2</v>
      </c>
    </row>
    <row r="13" spans="1:5" x14ac:dyDescent="0.25">
      <c r="B13">
        <v>3.86</v>
      </c>
    </row>
    <row r="14" spans="1:5" x14ac:dyDescent="0.25">
      <c r="B14">
        <v>1.93</v>
      </c>
    </row>
    <row r="15" spans="1:5" x14ac:dyDescent="0.25">
      <c r="B15">
        <v>2</v>
      </c>
    </row>
    <row r="16" spans="1:5" x14ac:dyDescent="0.25">
      <c r="B16">
        <v>3.86</v>
      </c>
    </row>
    <row r="17" spans="1:9" x14ac:dyDescent="0.25">
      <c r="B17">
        <v>1.99</v>
      </c>
    </row>
    <row r="18" spans="1:9" x14ac:dyDescent="0.25">
      <c r="B18">
        <v>2</v>
      </c>
    </row>
    <row r="19" spans="1:9" x14ac:dyDescent="0.25">
      <c r="B19">
        <v>2.33</v>
      </c>
    </row>
    <row r="20" spans="1:9" x14ac:dyDescent="0.25">
      <c r="B20">
        <v>2</v>
      </c>
    </row>
    <row r="21" spans="1:9" x14ac:dyDescent="0.25">
      <c r="B21">
        <v>0.72</v>
      </c>
    </row>
    <row r="22" spans="1:9" x14ac:dyDescent="0.25">
      <c r="B22">
        <v>2</v>
      </c>
    </row>
    <row r="23" spans="1:9" x14ac:dyDescent="0.25">
      <c r="B23">
        <v>1.7</v>
      </c>
    </row>
    <row r="24" spans="1:9" x14ac:dyDescent="0.25">
      <c r="B24">
        <v>2</v>
      </c>
    </row>
    <row r="26" spans="1:9" x14ac:dyDescent="0.25">
      <c r="A26">
        <f>SUM(A2:A25)</f>
        <v>6.2</v>
      </c>
      <c r="B26">
        <f t="shared" ref="B26:E26" si="0">SUM(B2:B25)</f>
        <v>55.970000000000006</v>
      </c>
      <c r="C26">
        <f t="shared" si="0"/>
        <v>4.75</v>
      </c>
      <c r="D26">
        <f t="shared" si="0"/>
        <v>12.75</v>
      </c>
      <c r="E26">
        <f t="shared" si="0"/>
        <v>6</v>
      </c>
      <c r="G26">
        <f>SUM(A26:F26)</f>
        <v>85.670000000000016</v>
      </c>
      <c r="I26">
        <f>0.5+2+0.72+2+0.65+0.3</f>
        <v>6.17</v>
      </c>
    </row>
    <row r="28" spans="1:9" x14ac:dyDescent="0.25">
      <c r="A28" s="101">
        <f>3*A26</f>
        <v>18.600000000000001</v>
      </c>
      <c r="B28" s="101">
        <f t="shared" ref="B28:E28" si="1">3*B26</f>
        <v>167.91000000000003</v>
      </c>
      <c r="C28" s="101">
        <f t="shared" si="1"/>
        <v>14.25</v>
      </c>
      <c r="D28" s="101">
        <f t="shared" si="1"/>
        <v>38.25</v>
      </c>
      <c r="E28" s="101">
        <f t="shared" si="1"/>
        <v>18</v>
      </c>
      <c r="G28" s="101">
        <f>G26-I26</f>
        <v>79.500000000000014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3"/>
  <sheetViews>
    <sheetView topLeftCell="A109" workbookViewId="0">
      <selection activeCell="B133" sqref="B133"/>
    </sheetView>
  </sheetViews>
  <sheetFormatPr defaultRowHeight="15" x14ac:dyDescent="0.25"/>
  <cols>
    <col min="1" max="1" width="6.140625" bestFit="1" customWidth="1"/>
    <col min="2" max="2" width="102.85546875" bestFit="1" customWidth="1"/>
    <col min="5" max="5" width="10.5703125" bestFit="1" customWidth="1"/>
    <col min="7" max="7" width="13.5703125" customWidth="1"/>
    <col min="9" max="9" width="17.28515625" bestFit="1" customWidth="1"/>
  </cols>
  <sheetData>
    <row r="1" spans="1:9" ht="15.75" x14ac:dyDescent="0.25">
      <c r="A1" s="196" t="s">
        <v>154</v>
      </c>
      <c r="B1" s="196"/>
      <c r="C1" s="196"/>
      <c r="D1" s="196"/>
      <c r="E1" s="196"/>
      <c r="F1" s="196"/>
    </row>
    <row r="2" spans="1:9" ht="15.75" customHeight="1" x14ac:dyDescent="0.25">
      <c r="A2" s="211" t="s">
        <v>82</v>
      </c>
      <c r="B2" s="200" t="s">
        <v>83</v>
      </c>
      <c r="C2" s="201" t="s">
        <v>84</v>
      </c>
      <c r="D2" s="202" t="s">
        <v>85</v>
      </c>
      <c r="E2" s="203" t="s">
        <v>212</v>
      </c>
      <c r="F2" s="203"/>
      <c r="G2" t="s">
        <v>253</v>
      </c>
    </row>
    <row r="3" spans="1:9" x14ac:dyDescent="0.25">
      <c r="A3" s="212"/>
      <c r="B3" s="200"/>
      <c r="C3" s="201"/>
      <c r="D3" s="202"/>
      <c r="E3" s="80" t="s">
        <v>252</v>
      </c>
      <c r="F3" s="11" t="s">
        <v>86</v>
      </c>
      <c r="H3" s="51"/>
      <c r="I3" s="54" t="s">
        <v>214</v>
      </c>
    </row>
    <row r="4" spans="1:9" x14ac:dyDescent="0.25">
      <c r="A4" s="12" t="s">
        <v>87</v>
      </c>
      <c r="B4" s="13" t="s">
        <v>155</v>
      </c>
      <c r="C4" s="6"/>
      <c r="D4" s="6"/>
      <c r="E4" s="6"/>
      <c r="F4" s="6"/>
      <c r="H4" s="56"/>
      <c r="I4" t="s">
        <v>216</v>
      </c>
    </row>
    <row r="5" spans="1:9" x14ac:dyDescent="0.25">
      <c r="A5" s="14"/>
      <c r="B5" s="6"/>
      <c r="C5" s="6"/>
      <c r="D5" s="6"/>
      <c r="E5" s="6"/>
      <c r="F5" s="6"/>
    </row>
    <row r="6" spans="1:9" x14ac:dyDescent="0.25">
      <c r="A6" s="12" t="s">
        <v>88</v>
      </c>
      <c r="B6" s="13" t="s">
        <v>89</v>
      </c>
      <c r="C6" s="6"/>
      <c r="D6" s="6"/>
      <c r="E6" s="6"/>
      <c r="F6" s="15"/>
    </row>
    <row r="7" spans="1:9" x14ac:dyDescent="0.25">
      <c r="A7" s="61" t="s">
        <v>90</v>
      </c>
      <c r="B7" s="58" t="s">
        <v>91</v>
      </c>
      <c r="C7" s="59">
        <v>203.36</v>
      </c>
      <c r="D7" s="61" t="s">
        <v>92</v>
      </c>
      <c r="E7" s="72">
        <v>8.01</v>
      </c>
      <c r="F7" s="60"/>
      <c r="G7" t="s">
        <v>250</v>
      </c>
    </row>
    <row r="8" spans="1:9" x14ac:dyDescent="0.25">
      <c r="A8" s="61" t="s">
        <v>93</v>
      </c>
      <c r="B8" s="58" t="s">
        <v>156</v>
      </c>
      <c r="C8" s="59"/>
      <c r="D8" s="61" t="s">
        <v>92</v>
      </c>
      <c r="E8" s="72">
        <v>24.36</v>
      </c>
      <c r="F8" s="78"/>
      <c r="G8" t="s">
        <v>251</v>
      </c>
    </row>
    <row r="9" spans="1:9" x14ac:dyDescent="0.25">
      <c r="A9" s="14"/>
      <c r="B9" s="6"/>
      <c r="C9" s="16"/>
      <c r="D9" s="6"/>
      <c r="E9" s="6"/>
      <c r="F9" s="15"/>
    </row>
    <row r="10" spans="1:9" x14ac:dyDescent="0.25">
      <c r="A10" s="18"/>
      <c r="B10" s="19" t="s">
        <v>94</v>
      </c>
      <c r="C10" s="20"/>
      <c r="D10" s="21"/>
      <c r="E10" s="21"/>
      <c r="F10" s="22"/>
    </row>
    <row r="11" spans="1:9" x14ac:dyDescent="0.25">
      <c r="A11" s="14"/>
      <c r="B11" s="6"/>
      <c r="C11" s="16"/>
      <c r="D11" s="6"/>
      <c r="E11" s="6"/>
      <c r="F11" s="15"/>
    </row>
    <row r="12" spans="1:9" x14ac:dyDescent="0.25">
      <c r="A12" s="14"/>
      <c r="B12" s="6"/>
      <c r="C12" s="16"/>
      <c r="D12" s="6"/>
      <c r="E12" s="6"/>
      <c r="F12" s="15"/>
    </row>
    <row r="13" spans="1:9" x14ac:dyDescent="0.25">
      <c r="A13" s="12" t="s">
        <v>95</v>
      </c>
      <c r="B13" s="13" t="s">
        <v>96</v>
      </c>
      <c r="C13" s="16"/>
      <c r="D13" s="6"/>
      <c r="E13" s="6"/>
      <c r="F13" s="15"/>
    </row>
    <row r="14" spans="1:9" x14ac:dyDescent="0.25">
      <c r="A14" s="12"/>
      <c r="B14" s="32" t="s">
        <v>157</v>
      </c>
      <c r="C14" s="16"/>
      <c r="D14" s="6"/>
      <c r="E14" s="65"/>
      <c r="F14" s="15"/>
    </row>
    <row r="15" spans="1:9" x14ac:dyDescent="0.25">
      <c r="A15" s="61" t="s">
        <v>97</v>
      </c>
      <c r="B15" s="71" t="s">
        <v>237</v>
      </c>
      <c r="C15" s="59"/>
      <c r="D15" s="61" t="s">
        <v>98</v>
      </c>
      <c r="E15" s="72">
        <v>320.52</v>
      </c>
      <c r="F15" s="60"/>
      <c r="G15">
        <v>73361</v>
      </c>
    </row>
    <row r="16" spans="1:9" x14ac:dyDescent="0.25">
      <c r="A16" s="61"/>
      <c r="B16" s="71" t="s">
        <v>238</v>
      </c>
      <c r="C16" s="59"/>
      <c r="D16" s="61" t="s">
        <v>92</v>
      </c>
      <c r="E16" s="72">
        <v>103.66</v>
      </c>
      <c r="F16" s="60"/>
      <c r="G16">
        <v>72131</v>
      </c>
    </row>
    <row r="17" spans="1:8" x14ac:dyDescent="0.25">
      <c r="A17" s="61"/>
      <c r="B17" s="71" t="s">
        <v>240</v>
      </c>
      <c r="C17" s="59"/>
      <c r="D17" s="61" t="s">
        <v>92</v>
      </c>
      <c r="E17" s="72">
        <v>8.0299999999999994</v>
      </c>
      <c r="F17" s="60"/>
      <c r="G17" s="81" t="s">
        <v>239</v>
      </c>
    </row>
    <row r="18" spans="1:8" x14ac:dyDescent="0.25">
      <c r="A18" s="61"/>
      <c r="B18" s="71" t="s">
        <v>241</v>
      </c>
      <c r="C18" s="59"/>
      <c r="D18" s="61" t="s">
        <v>92</v>
      </c>
      <c r="E18" s="72">
        <v>3.11</v>
      </c>
      <c r="F18" s="60"/>
      <c r="G18">
        <v>87868</v>
      </c>
    </row>
    <row r="19" spans="1:8" x14ac:dyDescent="0.25">
      <c r="A19" s="61"/>
      <c r="B19" s="71" t="s">
        <v>242</v>
      </c>
      <c r="C19" s="59"/>
      <c r="D19" s="61"/>
      <c r="E19" s="72"/>
      <c r="F19" s="60"/>
    </row>
    <row r="20" spans="1:8" x14ac:dyDescent="0.25">
      <c r="A20" s="14" t="s">
        <v>99</v>
      </c>
      <c r="B20" s="6" t="s">
        <v>158</v>
      </c>
      <c r="C20" s="23"/>
      <c r="D20" s="24" t="s">
        <v>92</v>
      </c>
      <c r="E20" s="70"/>
      <c r="F20" s="17"/>
    </row>
    <row r="21" spans="1:8" x14ac:dyDescent="0.25">
      <c r="A21" s="14"/>
      <c r="B21" s="6"/>
      <c r="C21" s="16"/>
      <c r="D21" s="6"/>
      <c r="E21" s="6"/>
      <c r="F21" s="25"/>
    </row>
    <row r="22" spans="1:8" x14ac:dyDescent="0.25">
      <c r="A22" s="18"/>
      <c r="B22" s="19" t="s">
        <v>100</v>
      </c>
      <c r="C22" s="20"/>
      <c r="D22" s="21"/>
      <c r="E22" s="21"/>
      <c r="F22" s="26"/>
    </row>
    <row r="23" spans="1:8" x14ac:dyDescent="0.25">
      <c r="A23" s="24"/>
      <c r="B23" s="74"/>
      <c r="C23" s="23"/>
      <c r="D23" s="27"/>
      <c r="E23" s="27"/>
      <c r="F23" s="17"/>
    </row>
    <row r="24" spans="1:8" x14ac:dyDescent="0.25">
      <c r="A24" s="24" t="s">
        <v>245</v>
      </c>
      <c r="B24" s="75" t="s">
        <v>246</v>
      </c>
      <c r="C24" s="23"/>
      <c r="D24" s="27"/>
      <c r="E24" s="27"/>
      <c r="F24" s="17"/>
    </row>
    <row r="25" spans="1:8" x14ac:dyDescent="0.25">
      <c r="A25" s="61"/>
      <c r="B25" s="76" t="s">
        <v>247</v>
      </c>
      <c r="C25" s="59"/>
      <c r="D25" s="58" t="s">
        <v>98</v>
      </c>
      <c r="E25" s="77">
        <v>36.54</v>
      </c>
      <c r="F25" s="60"/>
      <c r="G25" s="81" t="s">
        <v>248</v>
      </c>
    </row>
    <row r="26" spans="1:8" x14ac:dyDescent="0.25">
      <c r="A26" s="14"/>
      <c r="B26" s="6"/>
      <c r="C26" s="16"/>
      <c r="D26" s="6"/>
      <c r="E26" s="6"/>
      <c r="F26" s="25"/>
      <c r="G26" s="81"/>
    </row>
    <row r="27" spans="1:8" x14ac:dyDescent="0.25">
      <c r="A27" s="18"/>
      <c r="B27" s="19" t="s">
        <v>249</v>
      </c>
      <c r="C27" s="20"/>
      <c r="D27" s="21"/>
      <c r="E27" s="21"/>
      <c r="F27" s="26"/>
      <c r="G27" s="81"/>
    </row>
    <row r="28" spans="1:8" x14ac:dyDescent="0.25">
      <c r="A28" s="14"/>
      <c r="B28" s="6"/>
      <c r="C28" s="16"/>
      <c r="D28" s="6"/>
      <c r="E28" s="6"/>
      <c r="F28" s="25"/>
      <c r="G28" s="81"/>
    </row>
    <row r="29" spans="1:8" x14ac:dyDescent="0.25">
      <c r="A29" s="12" t="s">
        <v>101</v>
      </c>
      <c r="B29" s="13" t="s">
        <v>102</v>
      </c>
      <c r="C29" s="16"/>
      <c r="D29" s="6"/>
      <c r="E29" s="6"/>
      <c r="F29" s="25"/>
      <c r="G29" s="81"/>
    </row>
    <row r="30" spans="1:8" x14ac:dyDescent="0.25">
      <c r="A30" s="82"/>
      <c r="B30" s="87" t="s">
        <v>254</v>
      </c>
      <c r="C30" s="83"/>
      <c r="D30" s="84" t="s">
        <v>98</v>
      </c>
      <c r="E30" s="85">
        <v>71.61</v>
      </c>
      <c r="F30" s="86"/>
      <c r="G30" s="81" t="s">
        <v>255</v>
      </c>
    </row>
    <row r="31" spans="1:8" x14ac:dyDescent="0.25">
      <c r="A31" s="61" t="s">
        <v>103</v>
      </c>
      <c r="B31" s="58" t="s">
        <v>258</v>
      </c>
      <c r="C31" s="59"/>
      <c r="D31" s="61" t="s">
        <v>98</v>
      </c>
      <c r="E31" s="72">
        <f>18.81/0.03</f>
        <v>627</v>
      </c>
      <c r="F31" s="60"/>
      <c r="G31" s="81" t="s">
        <v>256</v>
      </c>
      <c r="H31" t="s">
        <v>257</v>
      </c>
    </row>
    <row r="32" spans="1:8" x14ac:dyDescent="0.25">
      <c r="A32" s="61" t="s">
        <v>104</v>
      </c>
      <c r="B32" s="58" t="s">
        <v>259</v>
      </c>
      <c r="C32" s="59"/>
      <c r="D32" s="61" t="s">
        <v>92</v>
      </c>
      <c r="E32" s="72">
        <v>36.31</v>
      </c>
      <c r="F32" s="60"/>
      <c r="G32" s="81" t="s">
        <v>260</v>
      </c>
    </row>
    <row r="33" spans="1:7" x14ac:dyDescent="0.25">
      <c r="A33" s="24"/>
      <c r="B33" s="27" t="s">
        <v>261</v>
      </c>
      <c r="C33" s="23"/>
      <c r="D33" s="24"/>
      <c r="E33" s="70"/>
      <c r="F33" s="17"/>
      <c r="G33" s="81"/>
    </row>
    <row r="34" spans="1:7" x14ac:dyDescent="0.25">
      <c r="A34" s="14"/>
      <c r="B34" s="6"/>
      <c r="C34" s="16"/>
      <c r="D34" s="6"/>
      <c r="E34" s="6"/>
      <c r="F34" s="25"/>
    </row>
    <row r="35" spans="1:7" x14ac:dyDescent="0.25">
      <c r="A35" s="18"/>
      <c r="B35" s="28" t="s">
        <v>105</v>
      </c>
      <c r="C35" s="20"/>
      <c r="D35" s="21"/>
      <c r="E35" s="21"/>
      <c r="F35" s="26"/>
    </row>
    <row r="36" spans="1:7" x14ac:dyDescent="0.25">
      <c r="A36" s="14"/>
      <c r="B36" s="6"/>
      <c r="C36" s="16"/>
      <c r="D36" s="6"/>
      <c r="E36" s="6"/>
      <c r="F36" s="25"/>
    </row>
    <row r="37" spans="1:7" x14ac:dyDescent="0.25">
      <c r="A37" s="14"/>
      <c r="B37" s="6"/>
      <c r="C37" s="16"/>
      <c r="D37" s="6"/>
      <c r="E37" s="6"/>
      <c r="F37" s="25"/>
    </row>
    <row r="38" spans="1:7" x14ac:dyDescent="0.25">
      <c r="A38" s="12" t="s">
        <v>106</v>
      </c>
      <c r="B38" s="13" t="s">
        <v>107</v>
      </c>
      <c r="C38" s="16"/>
      <c r="D38" s="6"/>
      <c r="E38" s="6"/>
      <c r="F38" s="25"/>
    </row>
    <row r="39" spans="1:7" x14ac:dyDescent="0.25">
      <c r="A39" s="50" t="s">
        <v>108</v>
      </c>
      <c r="B39" s="48" t="s">
        <v>159</v>
      </c>
      <c r="C39" s="47">
        <v>18.850000000000001</v>
      </c>
      <c r="D39" s="50" t="s">
        <v>129</v>
      </c>
      <c r="E39" s="50">
        <v>0.32</v>
      </c>
      <c r="F39" s="49"/>
    </row>
    <row r="40" spans="1:7" x14ac:dyDescent="0.25">
      <c r="A40" s="14"/>
      <c r="B40" s="6"/>
      <c r="C40" s="16"/>
      <c r="D40" s="6"/>
      <c r="E40" s="6"/>
      <c r="F40" s="25"/>
    </row>
    <row r="41" spans="1:7" x14ac:dyDescent="0.25">
      <c r="A41" s="14"/>
      <c r="B41" s="6"/>
      <c r="C41" s="16"/>
      <c r="D41" s="6"/>
      <c r="E41" s="6"/>
      <c r="F41" s="25"/>
    </row>
    <row r="42" spans="1:7" x14ac:dyDescent="0.25">
      <c r="A42" s="18"/>
      <c r="B42" s="28" t="s">
        <v>109</v>
      </c>
      <c r="C42" s="20"/>
      <c r="D42" s="21"/>
      <c r="E42" s="21"/>
      <c r="F42" s="26"/>
    </row>
    <row r="43" spans="1:7" x14ac:dyDescent="0.25">
      <c r="A43" s="14"/>
      <c r="B43" s="6"/>
      <c r="C43" s="16"/>
      <c r="D43" s="6"/>
      <c r="E43" s="6"/>
      <c r="F43" s="25"/>
    </row>
    <row r="44" spans="1:7" x14ac:dyDescent="0.25">
      <c r="A44" s="14"/>
      <c r="B44" s="6"/>
      <c r="C44" s="16"/>
      <c r="D44" s="6"/>
      <c r="E44" s="6"/>
      <c r="F44" s="25"/>
    </row>
    <row r="45" spans="1:7" x14ac:dyDescent="0.25">
      <c r="A45" s="12" t="s">
        <v>110</v>
      </c>
      <c r="B45" s="13" t="s">
        <v>111</v>
      </c>
      <c r="C45" s="16"/>
      <c r="D45" s="6"/>
      <c r="E45" s="6"/>
      <c r="F45" s="25"/>
    </row>
    <row r="46" spans="1:7" x14ac:dyDescent="0.25">
      <c r="A46" s="50" t="s">
        <v>112</v>
      </c>
      <c r="B46" s="48" t="s">
        <v>215</v>
      </c>
      <c r="C46" s="47">
        <v>1</v>
      </c>
      <c r="D46" s="50" t="s">
        <v>113</v>
      </c>
      <c r="E46" s="50">
        <v>240</v>
      </c>
      <c r="F46" s="55"/>
    </row>
    <row r="47" spans="1:7" x14ac:dyDescent="0.25">
      <c r="A47" s="14" t="s">
        <v>114</v>
      </c>
      <c r="B47" s="6" t="s">
        <v>160</v>
      </c>
      <c r="C47" s="16">
        <v>0.36</v>
      </c>
      <c r="D47" s="14" t="s">
        <v>92</v>
      </c>
      <c r="E47" s="14"/>
      <c r="F47" s="29"/>
    </row>
    <row r="48" spans="1:7" x14ac:dyDescent="0.25">
      <c r="A48" s="14"/>
      <c r="B48" s="6"/>
      <c r="C48" s="16"/>
      <c r="D48" s="6"/>
      <c r="E48" s="6"/>
      <c r="F48" s="25"/>
    </row>
    <row r="49" spans="1:7" x14ac:dyDescent="0.25">
      <c r="A49" s="18"/>
      <c r="B49" s="28" t="s">
        <v>115</v>
      </c>
      <c r="C49" s="20"/>
      <c r="D49" s="21"/>
      <c r="E49" s="21"/>
      <c r="F49" s="26"/>
    </row>
    <row r="50" spans="1:7" x14ac:dyDescent="0.25">
      <c r="A50" s="14"/>
      <c r="B50" s="6"/>
      <c r="C50" s="16"/>
      <c r="D50" s="6"/>
      <c r="E50" s="6"/>
      <c r="F50" s="25"/>
    </row>
    <row r="51" spans="1:7" x14ac:dyDescent="0.25">
      <c r="A51" s="14"/>
      <c r="B51" s="6"/>
      <c r="C51" s="16"/>
      <c r="D51" s="6"/>
      <c r="E51" s="6"/>
      <c r="F51" s="25"/>
    </row>
    <row r="52" spans="1:7" x14ac:dyDescent="0.25">
      <c r="A52" s="12" t="s">
        <v>116</v>
      </c>
      <c r="B52" s="13" t="s">
        <v>117</v>
      </c>
      <c r="C52" s="16"/>
      <c r="D52" s="6"/>
      <c r="E52" s="6"/>
      <c r="F52" s="25"/>
    </row>
    <row r="53" spans="1:7" x14ac:dyDescent="0.25">
      <c r="A53" s="61" t="s">
        <v>118</v>
      </c>
      <c r="B53" s="58" t="s">
        <v>241</v>
      </c>
      <c r="C53" s="59"/>
      <c r="D53" s="61" t="s">
        <v>92</v>
      </c>
      <c r="E53" s="88">
        <f>E18</f>
        <v>3.11</v>
      </c>
      <c r="F53" s="60"/>
      <c r="G53">
        <v>87868</v>
      </c>
    </row>
    <row r="54" spans="1:7" x14ac:dyDescent="0.25">
      <c r="A54" s="14" t="s">
        <v>119</v>
      </c>
      <c r="B54" s="6" t="s">
        <v>262</v>
      </c>
      <c r="C54" s="16"/>
      <c r="D54" s="14" t="s">
        <v>92</v>
      </c>
      <c r="E54" s="14"/>
      <c r="F54" s="17"/>
    </row>
    <row r="55" spans="1:7" x14ac:dyDescent="0.25">
      <c r="A55" s="14"/>
      <c r="B55" s="6"/>
      <c r="C55" s="16"/>
      <c r="D55" s="6"/>
      <c r="E55" s="6"/>
      <c r="F55" s="25"/>
    </row>
    <row r="56" spans="1:7" x14ac:dyDescent="0.25">
      <c r="A56" s="18"/>
      <c r="B56" s="28" t="s">
        <v>120</v>
      </c>
      <c r="C56" s="20"/>
      <c r="D56" s="21"/>
      <c r="E56" s="21"/>
      <c r="F56" s="26"/>
    </row>
    <row r="57" spans="1:7" x14ac:dyDescent="0.25">
      <c r="A57" s="14"/>
      <c r="B57" s="6"/>
      <c r="C57" s="16"/>
      <c r="D57" s="6"/>
      <c r="E57" s="6"/>
      <c r="F57" s="25"/>
    </row>
    <row r="58" spans="1:7" x14ac:dyDescent="0.25">
      <c r="A58" s="14"/>
      <c r="B58" s="6"/>
      <c r="C58" s="16"/>
      <c r="D58" s="6"/>
      <c r="E58" s="6"/>
      <c r="F58" s="25"/>
    </row>
    <row r="59" spans="1:7" x14ac:dyDescent="0.25">
      <c r="A59" s="12" t="s">
        <v>121</v>
      </c>
      <c r="B59" s="13" t="s">
        <v>122</v>
      </c>
      <c r="C59" s="16"/>
      <c r="D59" s="6"/>
      <c r="E59" s="6"/>
      <c r="F59" s="25"/>
    </row>
    <row r="60" spans="1:7" x14ac:dyDescent="0.25">
      <c r="A60" s="12"/>
      <c r="B60" s="6" t="s">
        <v>207</v>
      </c>
      <c r="C60" s="16"/>
      <c r="D60" s="6"/>
      <c r="E60" s="6"/>
      <c r="F60" s="25"/>
    </row>
    <row r="61" spans="1:7" x14ac:dyDescent="0.25">
      <c r="A61" s="12"/>
      <c r="B61" s="6" t="s">
        <v>12</v>
      </c>
      <c r="C61" s="16"/>
      <c r="D61" s="6"/>
      <c r="E61" s="6"/>
      <c r="F61" s="25"/>
      <c r="G61" t="s">
        <v>243</v>
      </c>
    </row>
    <row r="62" spans="1:7" x14ac:dyDescent="0.25">
      <c r="A62" s="12"/>
      <c r="B62" s="6" t="s">
        <v>13</v>
      </c>
      <c r="C62" s="16"/>
      <c r="D62" s="6"/>
      <c r="E62" s="6"/>
      <c r="F62" s="25"/>
      <c r="G62" t="s">
        <v>244</v>
      </c>
    </row>
    <row r="63" spans="1:7" x14ac:dyDescent="0.25">
      <c r="A63" s="12"/>
      <c r="B63" s="6" t="s">
        <v>14</v>
      </c>
      <c r="C63" s="16"/>
      <c r="D63" s="6"/>
      <c r="E63" s="6"/>
      <c r="F63" s="25"/>
    </row>
    <row r="64" spans="1:7" x14ac:dyDescent="0.25">
      <c r="A64" s="12"/>
      <c r="B64" s="6" t="s">
        <v>15</v>
      </c>
      <c r="C64" s="16"/>
      <c r="D64" s="6"/>
      <c r="E64" s="6"/>
      <c r="F64" s="25"/>
    </row>
    <row r="65" spans="1:6" x14ac:dyDescent="0.25">
      <c r="A65" s="12"/>
      <c r="B65" s="6" t="s">
        <v>16</v>
      </c>
      <c r="C65" s="16"/>
      <c r="D65" s="6"/>
      <c r="E65" s="6"/>
      <c r="F65" s="25"/>
    </row>
    <row r="66" spans="1:6" x14ac:dyDescent="0.25">
      <c r="A66" s="12"/>
      <c r="B66" s="6" t="s">
        <v>17</v>
      </c>
      <c r="C66" s="16"/>
      <c r="D66" s="6"/>
      <c r="E66" s="6"/>
      <c r="F66" s="25"/>
    </row>
    <row r="67" spans="1:6" x14ac:dyDescent="0.25">
      <c r="A67" s="12"/>
      <c r="B67" s="6" t="s">
        <v>18</v>
      </c>
      <c r="C67" s="16"/>
      <c r="D67" s="6"/>
      <c r="E67" s="6"/>
      <c r="F67" s="25"/>
    </row>
    <row r="68" spans="1:6" x14ac:dyDescent="0.25">
      <c r="A68" s="57"/>
      <c r="B68" s="58" t="s">
        <v>208</v>
      </c>
      <c r="C68" s="59"/>
      <c r="D68" s="58" t="s">
        <v>129</v>
      </c>
      <c r="E68" s="58">
        <v>36.1</v>
      </c>
      <c r="F68" s="60"/>
    </row>
    <row r="69" spans="1:6" x14ac:dyDescent="0.25">
      <c r="A69" s="57"/>
      <c r="B69" s="58" t="s">
        <v>217</v>
      </c>
      <c r="C69" s="59"/>
      <c r="D69" s="58" t="s">
        <v>129</v>
      </c>
      <c r="E69" s="58">
        <v>48.05</v>
      </c>
      <c r="F69" s="60"/>
    </row>
    <row r="70" spans="1:6" x14ac:dyDescent="0.25">
      <c r="A70" s="57"/>
      <c r="B70" s="58" t="s">
        <v>218</v>
      </c>
      <c r="C70" s="59"/>
      <c r="D70" s="58" t="s">
        <v>129</v>
      </c>
      <c r="E70" s="58">
        <v>25.43</v>
      </c>
      <c r="F70" s="60"/>
    </row>
    <row r="71" spans="1:6" x14ac:dyDescent="0.25">
      <c r="A71" s="12"/>
      <c r="B71" s="6"/>
      <c r="C71" s="16"/>
      <c r="D71" s="6"/>
      <c r="E71" s="6"/>
      <c r="F71" s="25"/>
    </row>
    <row r="72" spans="1:6" x14ac:dyDescent="0.25">
      <c r="A72" s="12"/>
      <c r="B72" s="6"/>
      <c r="C72" s="16"/>
      <c r="D72" s="6"/>
      <c r="E72" s="6"/>
      <c r="F72" s="25"/>
    </row>
    <row r="73" spans="1:6" x14ac:dyDescent="0.25">
      <c r="A73" s="12"/>
      <c r="B73" s="6"/>
      <c r="C73" s="16"/>
      <c r="D73" s="6"/>
      <c r="E73" s="6"/>
      <c r="F73" s="25"/>
    </row>
    <row r="74" spans="1:6" x14ac:dyDescent="0.25">
      <c r="A74" s="12"/>
      <c r="B74" s="6"/>
      <c r="C74" s="16"/>
      <c r="D74" s="6"/>
      <c r="E74" s="6"/>
      <c r="F74" s="25"/>
    </row>
    <row r="75" spans="1:6" x14ac:dyDescent="0.25">
      <c r="A75" s="12"/>
      <c r="B75" s="6"/>
      <c r="C75" s="16"/>
      <c r="D75" s="6"/>
      <c r="E75" s="6"/>
      <c r="F75" s="25"/>
    </row>
    <row r="76" spans="1:6" x14ac:dyDescent="0.25">
      <c r="A76" s="12"/>
      <c r="B76" s="6"/>
      <c r="C76" s="16"/>
      <c r="D76" s="6"/>
      <c r="E76" s="6"/>
      <c r="F76" s="25"/>
    </row>
    <row r="77" spans="1:6" x14ac:dyDescent="0.25">
      <c r="A77" s="14" t="s">
        <v>123</v>
      </c>
      <c r="B77" s="6" t="s">
        <v>124</v>
      </c>
      <c r="C77" s="16">
        <v>5.05</v>
      </c>
      <c r="D77" s="14" t="s">
        <v>92</v>
      </c>
      <c r="E77" s="14"/>
      <c r="F77" s="17"/>
    </row>
    <row r="78" spans="1:6" x14ac:dyDescent="0.25">
      <c r="A78" s="14"/>
      <c r="B78" s="6"/>
      <c r="C78" s="16"/>
      <c r="D78" s="6"/>
      <c r="E78" s="6"/>
      <c r="F78" s="25"/>
    </row>
    <row r="79" spans="1:6" x14ac:dyDescent="0.25">
      <c r="A79" s="19"/>
      <c r="B79" s="28" t="s">
        <v>125</v>
      </c>
      <c r="C79" s="30"/>
      <c r="D79" s="28"/>
      <c r="E79" s="28"/>
      <c r="F79" s="31"/>
    </row>
    <row r="80" spans="1:6" x14ac:dyDescent="0.25">
      <c r="A80" s="14"/>
      <c r="B80" s="6"/>
      <c r="C80" s="16"/>
      <c r="D80" s="6"/>
      <c r="E80" s="6"/>
      <c r="F80" s="25"/>
    </row>
    <row r="81" spans="1:6" x14ac:dyDescent="0.25">
      <c r="A81" s="14"/>
      <c r="B81" s="6"/>
      <c r="C81" s="16"/>
      <c r="D81" s="6"/>
      <c r="E81" s="6"/>
      <c r="F81" s="25"/>
    </row>
    <row r="82" spans="1:6" x14ac:dyDescent="0.25">
      <c r="A82" s="12" t="s">
        <v>126</v>
      </c>
      <c r="B82" s="13" t="s">
        <v>127</v>
      </c>
      <c r="C82" s="16"/>
      <c r="D82" s="6"/>
      <c r="E82" s="6"/>
      <c r="F82" s="25"/>
    </row>
    <row r="83" spans="1:6" x14ac:dyDescent="0.25">
      <c r="A83" s="50" t="s">
        <v>128</v>
      </c>
      <c r="B83" s="48" t="s">
        <v>222</v>
      </c>
      <c r="C83" s="47">
        <v>1</v>
      </c>
      <c r="D83" s="50" t="s">
        <v>129</v>
      </c>
      <c r="E83" s="50">
        <v>110</v>
      </c>
      <c r="F83" s="49"/>
    </row>
    <row r="84" spans="1:6" x14ac:dyDescent="0.25">
      <c r="A84" s="58" t="s">
        <v>130</v>
      </c>
      <c r="B84" s="58" t="s">
        <v>56</v>
      </c>
      <c r="C84" s="59">
        <v>1</v>
      </c>
      <c r="D84" s="61" t="s">
        <v>129</v>
      </c>
      <c r="E84" s="61">
        <v>19.18</v>
      </c>
      <c r="F84" s="60"/>
    </row>
    <row r="85" spans="1:6" x14ac:dyDescent="0.25">
      <c r="A85" s="50" t="s">
        <v>131</v>
      </c>
      <c r="B85" s="48" t="s">
        <v>223</v>
      </c>
      <c r="C85" s="47">
        <v>1</v>
      </c>
      <c r="D85" s="50" t="s">
        <v>129</v>
      </c>
      <c r="E85" s="50">
        <v>28</v>
      </c>
      <c r="F85" s="49"/>
    </row>
    <row r="86" spans="1:6" x14ac:dyDescent="0.25">
      <c r="A86" s="58" t="s">
        <v>132</v>
      </c>
      <c r="B86" s="58" t="s">
        <v>232</v>
      </c>
      <c r="C86" s="59">
        <v>1</v>
      </c>
      <c r="D86" s="61" t="s">
        <v>129</v>
      </c>
      <c r="E86" s="61">
        <v>96.33</v>
      </c>
      <c r="F86" s="62"/>
    </row>
    <row r="87" spans="1:6" x14ac:dyDescent="0.25">
      <c r="A87" s="58" t="s">
        <v>224</v>
      </c>
      <c r="B87" s="58" t="s">
        <v>221</v>
      </c>
      <c r="C87" s="59">
        <v>1</v>
      </c>
      <c r="D87" s="61" t="s">
        <v>129</v>
      </c>
      <c r="E87" s="61">
        <v>7.6</v>
      </c>
      <c r="F87" s="62"/>
    </row>
    <row r="88" spans="1:6" x14ac:dyDescent="0.25">
      <c r="A88" s="50" t="s">
        <v>225</v>
      </c>
      <c r="B88" s="48" t="s">
        <v>219</v>
      </c>
      <c r="C88" s="47">
        <v>1</v>
      </c>
      <c r="D88" s="50" t="s">
        <v>129</v>
      </c>
      <c r="E88" s="50">
        <v>50</v>
      </c>
      <c r="F88" s="49"/>
    </row>
    <row r="89" spans="1:6" x14ac:dyDescent="0.25">
      <c r="A89" s="50" t="s">
        <v>226</v>
      </c>
      <c r="B89" s="48" t="s">
        <v>220</v>
      </c>
      <c r="C89" s="47">
        <v>1</v>
      </c>
      <c r="D89" s="50" t="s">
        <v>129</v>
      </c>
      <c r="E89" s="50">
        <v>3</v>
      </c>
      <c r="F89" s="49"/>
    </row>
    <row r="90" spans="1:6" x14ac:dyDescent="0.25">
      <c r="A90" s="50" t="s">
        <v>227</v>
      </c>
      <c r="B90" s="48" t="s">
        <v>133</v>
      </c>
      <c r="C90" s="47">
        <v>1</v>
      </c>
      <c r="D90" s="50" t="s">
        <v>129</v>
      </c>
      <c r="E90" s="50">
        <v>36</v>
      </c>
      <c r="F90" s="49"/>
    </row>
    <row r="91" spans="1:6" x14ac:dyDescent="0.25">
      <c r="A91" s="14"/>
      <c r="B91" s="6"/>
      <c r="C91" s="16"/>
      <c r="D91" s="6"/>
      <c r="E91" s="6"/>
      <c r="F91" s="25"/>
    </row>
    <row r="92" spans="1:6" x14ac:dyDescent="0.25">
      <c r="A92" s="18"/>
      <c r="B92" s="28" t="s">
        <v>134</v>
      </c>
      <c r="C92" s="20"/>
      <c r="D92" s="21"/>
      <c r="E92" s="21"/>
      <c r="F92" s="26"/>
    </row>
    <row r="93" spans="1:6" x14ac:dyDescent="0.25">
      <c r="A93" s="14"/>
      <c r="B93" s="32"/>
      <c r="C93" s="16"/>
      <c r="D93" s="6"/>
      <c r="E93" s="6"/>
      <c r="F93" s="25"/>
    </row>
    <row r="94" spans="1:6" x14ac:dyDescent="0.25">
      <c r="A94" s="14"/>
      <c r="B94" s="6"/>
      <c r="C94" s="16"/>
      <c r="D94" s="6"/>
      <c r="E94" s="6"/>
      <c r="F94" s="25"/>
    </row>
    <row r="95" spans="1:6" x14ac:dyDescent="0.25">
      <c r="A95" s="12" t="s">
        <v>135</v>
      </c>
      <c r="B95" s="13" t="s">
        <v>136</v>
      </c>
      <c r="C95" s="16"/>
      <c r="D95" s="6"/>
      <c r="E95" s="6"/>
      <c r="F95" s="25"/>
    </row>
    <row r="96" spans="1:6" x14ac:dyDescent="0.25">
      <c r="A96" s="61" t="s">
        <v>137</v>
      </c>
      <c r="B96" s="58" t="s">
        <v>233</v>
      </c>
      <c r="C96" s="59">
        <v>0.36</v>
      </c>
      <c r="D96" s="61" t="s">
        <v>92</v>
      </c>
      <c r="E96" s="61">
        <v>48.78</v>
      </c>
      <c r="F96" s="60"/>
    </row>
    <row r="97" spans="1:7" x14ac:dyDescent="0.25">
      <c r="A97" s="14"/>
      <c r="B97" s="6"/>
      <c r="C97" s="16"/>
      <c r="D97" s="6"/>
      <c r="E97" s="6"/>
      <c r="F97" s="25"/>
    </row>
    <row r="98" spans="1:7" x14ac:dyDescent="0.25">
      <c r="A98" s="18"/>
      <c r="B98" s="28" t="s">
        <v>138</v>
      </c>
      <c r="C98" s="20"/>
      <c r="D98" s="21"/>
      <c r="E98" s="21"/>
      <c r="F98" s="26"/>
    </row>
    <row r="99" spans="1:7" x14ac:dyDescent="0.25">
      <c r="A99" s="14"/>
      <c r="B99" s="6"/>
      <c r="C99" s="16"/>
      <c r="D99" s="6"/>
      <c r="E99" s="6"/>
      <c r="F99" s="25"/>
    </row>
    <row r="100" spans="1:7" x14ac:dyDescent="0.25">
      <c r="A100" s="14"/>
      <c r="B100" s="6"/>
      <c r="C100" s="16"/>
      <c r="D100" s="6"/>
      <c r="E100" s="6"/>
      <c r="F100" s="25"/>
    </row>
    <row r="101" spans="1:7" x14ac:dyDescent="0.25">
      <c r="A101" s="12" t="s">
        <v>139</v>
      </c>
      <c r="B101" s="13" t="s">
        <v>140</v>
      </c>
      <c r="C101" s="16"/>
      <c r="D101" s="6"/>
      <c r="E101" s="6"/>
      <c r="F101" s="25"/>
    </row>
    <row r="102" spans="1:7" x14ac:dyDescent="0.25">
      <c r="A102" s="50" t="s">
        <v>141</v>
      </c>
      <c r="B102" s="48" t="s">
        <v>228</v>
      </c>
      <c r="C102" s="47"/>
      <c r="D102" s="48" t="s">
        <v>92</v>
      </c>
      <c r="E102" s="66">
        <v>7.5</v>
      </c>
      <c r="F102" s="49"/>
      <c r="G102" t="s">
        <v>234</v>
      </c>
    </row>
    <row r="103" spans="1:7" x14ac:dyDescent="0.25">
      <c r="A103" s="50" t="s">
        <v>142</v>
      </c>
      <c r="B103" s="48" t="s">
        <v>229</v>
      </c>
      <c r="C103" s="47"/>
      <c r="D103" s="48" t="s">
        <v>92</v>
      </c>
      <c r="E103" s="66">
        <v>50</v>
      </c>
      <c r="F103" s="49"/>
      <c r="G103" t="s">
        <v>235</v>
      </c>
    </row>
    <row r="104" spans="1:7" x14ac:dyDescent="0.25">
      <c r="A104" s="14"/>
      <c r="B104" s="6"/>
      <c r="C104" s="23"/>
      <c r="D104" s="27"/>
      <c r="E104" s="69"/>
      <c r="F104" s="17"/>
    </row>
    <row r="105" spans="1:7" x14ac:dyDescent="0.25">
      <c r="A105" s="14"/>
      <c r="B105" s="6"/>
      <c r="C105" s="23"/>
      <c r="D105" s="27"/>
      <c r="E105" s="69"/>
      <c r="F105" s="17"/>
    </row>
    <row r="106" spans="1:7" x14ac:dyDescent="0.25">
      <c r="A106" s="14"/>
      <c r="B106" s="6"/>
      <c r="C106" s="16"/>
      <c r="D106" s="6"/>
      <c r="E106" s="6"/>
      <c r="F106" s="25"/>
    </row>
    <row r="107" spans="1:7" x14ac:dyDescent="0.25">
      <c r="A107" s="18"/>
      <c r="B107" s="28" t="s">
        <v>143</v>
      </c>
      <c r="C107" s="20"/>
      <c r="D107" s="21"/>
      <c r="E107" s="21"/>
      <c r="F107" s="26"/>
    </row>
    <row r="108" spans="1:7" x14ac:dyDescent="0.25">
      <c r="A108" s="14"/>
      <c r="B108" s="6"/>
      <c r="C108" s="16"/>
      <c r="D108" s="6"/>
      <c r="E108" s="6"/>
      <c r="F108" s="25"/>
    </row>
    <row r="109" spans="1:7" x14ac:dyDescent="0.25">
      <c r="A109" s="14"/>
      <c r="B109" s="6"/>
      <c r="C109" s="16"/>
      <c r="D109" s="6"/>
      <c r="E109" s="6"/>
      <c r="F109" s="25"/>
    </row>
    <row r="110" spans="1:7" x14ac:dyDescent="0.25">
      <c r="A110" s="12" t="s">
        <v>144</v>
      </c>
      <c r="B110" s="13" t="s">
        <v>145</v>
      </c>
      <c r="C110" s="16"/>
      <c r="D110" s="6"/>
      <c r="E110" s="6"/>
      <c r="F110" s="17"/>
    </row>
    <row r="111" spans="1:7" s="53" customFormat="1" x14ac:dyDescent="0.25">
      <c r="A111" s="45"/>
      <c r="B111" s="46" t="s">
        <v>161</v>
      </c>
      <c r="C111" s="47"/>
      <c r="D111" s="48" t="s">
        <v>129</v>
      </c>
      <c r="E111" s="66">
        <v>19.399999999999999</v>
      </c>
      <c r="F111" s="49"/>
      <c r="G111" s="53" t="s">
        <v>213</v>
      </c>
    </row>
    <row r="112" spans="1:7" s="53" customFormat="1" x14ac:dyDescent="0.25">
      <c r="A112" s="45"/>
      <c r="B112" s="52" t="s">
        <v>162</v>
      </c>
      <c r="C112" s="47"/>
      <c r="D112" s="48" t="s">
        <v>129</v>
      </c>
      <c r="E112" s="66">
        <v>0.8</v>
      </c>
      <c r="F112" s="49"/>
    </row>
    <row r="113" spans="1:7" s="53" customFormat="1" x14ac:dyDescent="0.25">
      <c r="A113" s="45"/>
      <c r="B113" s="52" t="s">
        <v>163</v>
      </c>
      <c r="C113" s="47"/>
      <c r="D113" s="48" t="s">
        <v>129</v>
      </c>
      <c r="E113" s="66">
        <v>1.2</v>
      </c>
      <c r="F113" s="49"/>
    </row>
    <row r="114" spans="1:7" x14ac:dyDescent="0.25">
      <c r="A114" s="12"/>
      <c r="B114" s="41" t="s">
        <v>164</v>
      </c>
      <c r="C114" s="16"/>
      <c r="D114" s="6" t="s">
        <v>129</v>
      </c>
      <c r="E114" s="65"/>
      <c r="F114" s="17"/>
      <c r="G114" t="s">
        <v>210</v>
      </c>
    </row>
    <row r="115" spans="1:7" x14ac:dyDescent="0.25">
      <c r="A115" s="12"/>
      <c r="B115" s="41" t="s">
        <v>165</v>
      </c>
      <c r="C115" s="16"/>
      <c r="D115" s="6" t="s">
        <v>129</v>
      </c>
      <c r="E115" s="65"/>
      <c r="F115" s="17"/>
    </row>
    <row r="116" spans="1:7" x14ac:dyDescent="0.25">
      <c r="A116" s="12"/>
      <c r="B116" s="40" t="s">
        <v>166</v>
      </c>
      <c r="C116" s="16"/>
      <c r="D116" s="6" t="s">
        <v>129</v>
      </c>
      <c r="E116" s="65">
        <v>2.5</v>
      </c>
      <c r="F116" s="17"/>
    </row>
    <row r="117" spans="1:7" x14ac:dyDescent="0.25">
      <c r="A117" s="12"/>
      <c r="B117" s="40" t="s">
        <v>172</v>
      </c>
      <c r="C117" s="16"/>
      <c r="D117" s="6" t="s">
        <v>129</v>
      </c>
      <c r="E117" s="65"/>
      <c r="F117" s="17"/>
    </row>
    <row r="118" spans="1:7" x14ac:dyDescent="0.25">
      <c r="A118" s="12"/>
      <c r="B118" s="40" t="s">
        <v>167</v>
      </c>
      <c r="C118" s="16"/>
      <c r="D118" s="6" t="s">
        <v>129</v>
      </c>
      <c r="E118" s="65"/>
      <c r="F118" s="17"/>
    </row>
    <row r="119" spans="1:7" x14ac:dyDescent="0.25">
      <c r="A119" s="12"/>
      <c r="B119" s="40" t="s">
        <v>168</v>
      </c>
      <c r="C119" s="16"/>
      <c r="D119" s="6" t="s">
        <v>129</v>
      </c>
      <c r="E119" s="65"/>
      <c r="F119" s="17"/>
    </row>
    <row r="120" spans="1:7" x14ac:dyDescent="0.25">
      <c r="A120" s="12"/>
      <c r="B120" s="40" t="s">
        <v>169</v>
      </c>
      <c r="C120" s="16"/>
      <c r="D120" s="6" t="s">
        <v>129</v>
      </c>
      <c r="E120" s="65"/>
      <c r="F120" s="17"/>
    </row>
    <row r="121" spans="1:7" x14ac:dyDescent="0.25">
      <c r="A121" s="45"/>
      <c r="B121" s="46" t="s">
        <v>236</v>
      </c>
      <c r="C121" s="47"/>
      <c r="D121" s="48" t="s">
        <v>129</v>
      </c>
      <c r="E121" s="66">
        <v>3</v>
      </c>
      <c r="F121" s="49"/>
    </row>
    <row r="122" spans="1:7" x14ac:dyDescent="0.25">
      <c r="A122" s="12"/>
      <c r="B122" s="40" t="s">
        <v>171</v>
      </c>
      <c r="C122" s="16"/>
      <c r="D122" s="6" t="s">
        <v>129</v>
      </c>
      <c r="E122" s="65"/>
      <c r="F122" s="17"/>
    </row>
    <row r="123" spans="1:7" x14ac:dyDescent="0.25">
      <c r="A123" s="12"/>
      <c r="B123" s="40" t="s">
        <v>170</v>
      </c>
      <c r="C123" s="16"/>
      <c r="D123" s="6" t="s">
        <v>129</v>
      </c>
      <c r="E123" s="65"/>
      <c r="F123" s="17"/>
    </row>
    <row r="124" spans="1:7" x14ac:dyDescent="0.25">
      <c r="A124" s="12"/>
      <c r="B124" s="40"/>
      <c r="C124" s="16"/>
      <c r="D124" s="6"/>
      <c r="E124" s="65"/>
      <c r="F124" s="17"/>
    </row>
    <row r="125" spans="1:7" s="53" customFormat="1" x14ac:dyDescent="0.25">
      <c r="A125" s="45"/>
      <c r="B125" s="46" t="s">
        <v>173</v>
      </c>
      <c r="C125" s="47"/>
      <c r="D125" s="48" t="s">
        <v>129</v>
      </c>
      <c r="E125" s="64">
        <v>19.2</v>
      </c>
      <c r="F125" s="49"/>
    </row>
    <row r="126" spans="1:7" s="53" customFormat="1" x14ac:dyDescent="0.25">
      <c r="A126" s="45"/>
      <c r="B126" s="46" t="s">
        <v>174</v>
      </c>
      <c r="C126" s="47"/>
      <c r="D126" s="48" t="s">
        <v>129</v>
      </c>
      <c r="E126" s="64">
        <v>23</v>
      </c>
      <c r="F126" s="49"/>
    </row>
    <row r="127" spans="1:7" x14ac:dyDescent="0.25">
      <c r="A127" s="12"/>
      <c r="B127" s="40" t="s">
        <v>175</v>
      </c>
      <c r="C127" s="16"/>
      <c r="D127" s="6" t="s">
        <v>129</v>
      </c>
      <c r="E127" s="65"/>
      <c r="F127" s="17"/>
    </row>
    <row r="128" spans="1:7" x14ac:dyDescent="0.25">
      <c r="A128" s="12"/>
      <c r="B128" s="40" t="s">
        <v>176</v>
      </c>
      <c r="C128" s="16"/>
      <c r="D128" s="6" t="s">
        <v>129</v>
      </c>
      <c r="E128" s="65"/>
      <c r="F128" s="17"/>
    </row>
    <row r="129" spans="1:6" x14ac:dyDescent="0.25">
      <c r="A129" s="45"/>
      <c r="B129" s="46" t="s">
        <v>230</v>
      </c>
      <c r="C129" s="47"/>
      <c r="D129" s="48" t="s">
        <v>129</v>
      </c>
      <c r="E129" s="66">
        <v>2</v>
      </c>
      <c r="F129" s="49"/>
    </row>
    <row r="130" spans="1:6" x14ac:dyDescent="0.25">
      <c r="A130" s="12"/>
      <c r="B130" s="40" t="s">
        <v>177</v>
      </c>
      <c r="C130" s="16"/>
      <c r="D130" s="6" t="s">
        <v>129</v>
      </c>
      <c r="E130" s="65"/>
      <c r="F130" s="17"/>
    </row>
    <row r="131" spans="1:6" x14ac:dyDescent="0.25">
      <c r="A131" s="12"/>
      <c r="B131" s="40" t="s">
        <v>178</v>
      </c>
      <c r="C131" s="16"/>
      <c r="D131" s="6" t="s">
        <v>129</v>
      </c>
      <c r="E131" s="65"/>
      <c r="F131" s="17"/>
    </row>
    <row r="132" spans="1:6" x14ac:dyDescent="0.25">
      <c r="A132" s="45"/>
      <c r="B132" s="46" t="s">
        <v>179</v>
      </c>
      <c r="C132" s="47"/>
      <c r="D132" s="48" t="s">
        <v>129</v>
      </c>
      <c r="E132" s="66">
        <v>2</v>
      </c>
      <c r="F132" s="49"/>
    </row>
    <row r="133" spans="1:6" x14ac:dyDescent="0.25">
      <c r="A133" s="12"/>
      <c r="B133" s="40" t="s">
        <v>186</v>
      </c>
      <c r="C133" s="16"/>
      <c r="D133" s="6" t="s">
        <v>129</v>
      </c>
      <c r="E133" s="65"/>
      <c r="F133" s="17"/>
    </row>
    <row r="134" spans="1:6" x14ac:dyDescent="0.25">
      <c r="A134" s="12"/>
      <c r="B134" s="40" t="s">
        <v>187</v>
      </c>
      <c r="C134" s="16"/>
      <c r="D134" s="6" t="s">
        <v>129</v>
      </c>
      <c r="E134" s="65"/>
      <c r="F134" s="17"/>
    </row>
    <row r="135" spans="1:6" x14ac:dyDescent="0.25">
      <c r="A135" s="12"/>
      <c r="B135" s="40" t="s">
        <v>185</v>
      </c>
      <c r="C135" s="16"/>
      <c r="D135" s="6" t="s">
        <v>129</v>
      </c>
      <c r="E135" s="65"/>
      <c r="F135" s="17"/>
    </row>
    <row r="136" spans="1:6" x14ac:dyDescent="0.25">
      <c r="A136" s="45"/>
      <c r="B136" s="46" t="s">
        <v>180</v>
      </c>
      <c r="C136" s="47">
        <v>1</v>
      </c>
      <c r="D136" s="48" t="s">
        <v>129</v>
      </c>
      <c r="E136" s="66">
        <v>4.75</v>
      </c>
      <c r="F136" s="49"/>
    </row>
    <row r="137" spans="1:6" x14ac:dyDescent="0.25">
      <c r="A137" s="46"/>
      <c r="B137" s="46" t="s">
        <v>181</v>
      </c>
      <c r="C137" s="46">
        <v>1</v>
      </c>
      <c r="D137" s="46" t="s">
        <v>129</v>
      </c>
      <c r="E137" s="67">
        <v>2</v>
      </c>
      <c r="F137" s="46"/>
    </row>
    <row r="138" spans="1:6" x14ac:dyDescent="0.25">
      <c r="A138" s="12"/>
      <c r="B138" s="40" t="s">
        <v>182</v>
      </c>
      <c r="C138" s="16"/>
      <c r="D138" s="6" t="s">
        <v>129</v>
      </c>
      <c r="E138" s="65"/>
      <c r="F138" s="17"/>
    </row>
    <row r="139" spans="1:6" x14ac:dyDescent="0.25">
      <c r="A139" s="12"/>
      <c r="B139" s="42" t="s">
        <v>183</v>
      </c>
      <c r="C139" s="16"/>
      <c r="D139" s="6" t="s">
        <v>129</v>
      </c>
      <c r="E139" s="65"/>
      <c r="F139" s="17"/>
    </row>
    <row r="140" spans="1:6" x14ac:dyDescent="0.25">
      <c r="A140" s="12"/>
      <c r="B140" s="40" t="s">
        <v>184</v>
      </c>
      <c r="C140" s="16"/>
      <c r="D140" s="6" t="s">
        <v>129</v>
      </c>
      <c r="E140" s="65"/>
      <c r="F140" s="17"/>
    </row>
    <row r="141" spans="1:6" x14ac:dyDescent="0.25">
      <c r="A141" s="14"/>
      <c r="B141" s="6"/>
      <c r="C141" s="16"/>
      <c r="D141" s="6"/>
      <c r="E141" s="65"/>
      <c r="F141" s="25"/>
    </row>
    <row r="142" spans="1:6" x14ac:dyDescent="0.25">
      <c r="A142" s="18"/>
      <c r="B142" s="28" t="s">
        <v>146</v>
      </c>
      <c r="C142" s="20"/>
      <c r="D142" s="21"/>
      <c r="E142" s="68"/>
      <c r="F142" s="26"/>
    </row>
    <row r="143" spans="1:6" x14ac:dyDescent="0.25">
      <c r="A143" s="14"/>
      <c r="B143" s="6"/>
      <c r="C143" s="16"/>
      <c r="D143" s="6"/>
      <c r="E143" s="65"/>
      <c r="F143" s="25"/>
    </row>
    <row r="144" spans="1:6" x14ac:dyDescent="0.25">
      <c r="A144" s="14"/>
      <c r="B144" s="6"/>
      <c r="C144" s="16"/>
      <c r="D144" s="6"/>
      <c r="E144" s="65"/>
      <c r="F144" s="25"/>
    </row>
    <row r="145" spans="1:6" x14ac:dyDescent="0.25">
      <c r="A145" s="12" t="s">
        <v>147</v>
      </c>
      <c r="B145" s="13" t="s">
        <v>148</v>
      </c>
      <c r="C145" s="16"/>
      <c r="D145" s="6"/>
      <c r="E145" s="65"/>
      <c r="F145" s="17"/>
    </row>
    <row r="146" spans="1:6" s="53" customFormat="1" x14ac:dyDescent="0.25">
      <c r="A146" s="45"/>
      <c r="B146" s="46" t="s">
        <v>188</v>
      </c>
      <c r="C146" s="47"/>
      <c r="D146" s="48" t="s">
        <v>211</v>
      </c>
      <c r="E146" s="66">
        <v>0.75</v>
      </c>
      <c r="F146" s="49"/>
    </row>
    <row r="147" spans="1:6" s="53" customFormat="1" x14ac:dyDescent="0.25">
      <c r="A147" s="45"/>
      <c r="B147" s="46" t="s">
        <v>189</v>
      </c>
      <c r="C147" s="47"/>
      <c r="D147" s="48" t="s">
        <v>211</v>
      </c>
      <c r="E147" s="66">
        <v>1.2</v>
      </c>
      <c r="F147" s="49"/>
    </row>
    <row r="148" spans="1:6" s="53" customFormat="1" x14ac:dyDescent="0.25">
      <c r="A148" s="45"/>
      <c r="B148" s="46" t="s">
        <v>190</v>
      </c>
      <c r="C148" s="47"/>
      <c r="D148" s="48" t="s">
        <v>211</v>
      </c>
      <c r="E148" s="66">
        <v>2.5</v>
      </c>
      <c r="F148" s="49"/>
    </row>
    <row r="149" spans="1:6" x14ac:dyDescent="0.25">
      <c r="A149" s="12"/>
      <c r="B149" s="40" t="s">
        <v>191</v>
      </c>
      <c r="C149" s="16"/>
      <c r="D149" s="6" t="s">
        <v>211</v>
      </c>
      <c r="E149" s="65"/>
      <c r="F149" s="17"/>
    </row>
    <row r="150" spans="1:6" ht="30" x14ac:dyDescent="0.25">
      <c r="A150" s="12"/>
      <c r="B150" s="43" t="s">
        <v>192</v>
      </c>
      <c r="C150" s="16"/>
      <c r="D150" s="6" t="s">
        <v>129</v>
      </c>
      <c r="E150" s="65"/>
      <c r="F150" s="17"/>
    </row>
    <row r="151" spans="1:6" ht="30" x14ac:dyDescent="0.25">
      <c r="A151" s="12"/>
      <c r="B151" s="43" t="s">
        <v>193</v>
      </c>
      <c r="C151" s="16"/>
      <c r="D151" s="6" t="s">
        <v>129</v>
      </c>
      <c r="E151" s="65"/>
      <c r="F151" s="17"/>
    </row>
    <row r="152" spans="1:6" x14ac:dyDescent="0.25">
      <c r="A152" s="12"/>
      <c r="B152" s="40" t="s">
        <v>194</v>
      </c>
      <c r="C152" s="16"/>
      <c r="D152" s="6" t="s">
        <v>129</v>
      </c>
      <c r="E152" s="65"/>
      <c r="F152" s="17"/>
    </row>
    <row r="153" spans="1:6" x14ac:dyDescent="0.25">
      <c r="A153" s="12"/>
      <c r="B153" s="40" t="s">
        <v>209</v>
      </c>
      <c r="C153" s="16"/>
      <c r="D153" s="6" t="s">
        <v>129</v>
      </c>
      <c r="E153" s="65"/>
      <c r="F153" s="17"/>
    </row>
    <row r="154" spans="1:6" x14ac:dyDescent="0.25">
      <c r="A154" s="12"/>
      <c r="B154" s="40" t="s">
        <v>195</v>
      </c>
      <c r="C154" s="16"/>
      <c r="D154" s="6" t="s">
        <v>129</v>
      </c>
      <c r="E154" s="65"/>
      <c r="F154" s="17"/>
    </row>
    <row r="155" spans="1:6" x14ac:dyDescent="0.25">
      <c r="A155" s="12"/>
      <c r="B155" s="40" t="s">
        <v>198</v>
      </c>
      <c r="C155" s="16"/>
      <c r="D155" s="6" t="s">
        <v>129</v>
      </c>
      <c r="E155" s="65"/>
      <c r="F155" s="17"/>
    </row>
    <row r="156" spans="1:6" x14ac:dyDescent="0.25">
      <c r="A156" s="12"/>
      <c r="B156" s="40" t="s">
        <v>199</v>
      </c>
      <c r="C156" s="16"/>
      <c r="D156" s="6" t="s">
        <v>129</v>
      </c>
      <c r="E156" s="65"/>
      <c r="F156" s="17"/>
    </row>
    <row r="157" spans="1:6" x14ac:dyDescent="0.25">
      <c r="A157" s="12"/>
      <c r="B157" s="40" t="s">
        <v>196</v>
      </c>
      <c r="C157" s="16"/>
      <c r="D157" s="6" t="s">
        <v>129</v>
      </c>
      <c r="E157" s="65"/>
      <c r="F157" s="17"/>
    </row>
    <row r="158" spans="1:6" x14ac:dyDescent="0.25">
      <c r="A158" s="12"/>
      <c r="B158" s="40" t="s">
        <v>197</v>
      </c>
      <c r="C158" s="16"/>
      <c r="D158" s="6" t="s">
        <v>129</v>
      </c>
      <c r="E158" s="65"/>
      <c r="F158" s="17"/>
    </row>
    <row r="159" spans="1:6" x14ac:dyDescent="0.25">
      <c r="A159" s="12"/>
      <c r="B159" s="40" t="s">
        <v>200</v>
      </c>
      <c r="C159" s="16"/>
      <c r="D159" s="6" t="s">
        <v>129</v>
      </c>
      <c r="E159" s="65"/>
      <c r="F159" s="17"/>
    </row>
    <row r="160" spans="1:6" x14ac:dyDescent="0.25">
      <c r="A160" s="12"/>
      <c r="B160" s="40" t="s">
        <v>201</v>
      </c>
      <c r="C160" s="16"/>
      <c r="D160" s="6" t="s">
        <v>129</v>
      </c>
      <c r="E160" s="65"/>
      <c r="F160" s="17"/>
    </row>
    <row r="161" spans="1:6" x14ac:dyDescent="0.25">
      <c r="A161" s="12"/>
      <c r="B161" s="40" t="s">
        <v>202</v>
      </c>
      <c r="C161" s="16"/>
      <c r="D161" s="6" t="s">
        <v>129</v>
      </c>
      <c r="E161" s="65"/>
      <c r="F161" s="17"/>
    </row>
    <row r="162" spans="1:6" x14ac:dyDescent="0.25">
      <c r="A162" s="12"/>
      <c r="B162" s="40" t="s">
        <v>205</v>
      </c>
      <c r="C162" s="16"/>
      <c r="D162" s="6" t="s">
        <v>129</v>
      </c>
      <c r="E162" s="65"/>
      <c r="F162" s="17"/>
    </row>
    <row r="163" spans="1:6" x14ac:dyDescent="0.25">
      <c r="A163" s="12"/>
      <c r="B163" s="40" t="s">
        <v>203</v>
      </c>
      <c r="C163" s="16"/>
      <c r="D163" s="6" t="s">
        <v>129</v>
      </c>
      <c r="E163" s="65"/>
      <c r="F163" s="17"/>
    </row>
    <row r="164" spans="1:6" x14ac:dyDescent="0.25">
      <c r="A164" s="12"/>
      <c r="B164" s="40" t="s">
        <v>204</v>
      </c>
      <c r="C164" s="16">
        <v>1</v>
      </c>
      <c r="D164" s="6" t="s">
        <v>129</v>
      </c>
      <c r="E164" s="65"/>
      <c r="F164" s="17"/>
    </row>
    <row r="165" spans="1:6" x14ac:dyDescent="0.25">
      <c r="A165" s="45"/>
      <c r="B165" s="46" t="s">
        <v>231</v>
      </c>
      <c r="C165" s="47">
        <v>1</v>
      </c>
      <c r="D165" s="48" t="s">
        <v>129</v>
      </c>
      <c r="E165" s="66">
        <v>3</v>
      </c>
      <c r="F165" s="49"/>
    </row>
    <row r="166" spans="1:6" x14ac:dyDescent="0.25">
      <c r="A166" s="12"/>
      <c r="B166" s="32"/>
      <c r="C166" s="16"/>
      <c r="D166" s="6"/>
      <c r="E166" s="6"/>
      <c r="F166" s="17"/>
    </row>
    <row r="167" spans="1:6" x14ac:dyDescent="0.25">
      <c r="A167" s="18"/>
      <c r="B167" s="28" t="s">
        <v>149</v>
      </c>
      <c r="C167" s="20"/>
      <c r="D167" s="21"/>
      <c r="E167" s="21"/>
      <c r="F167" s="26"/>
    </row>
    <row r="168" spans="1:6" x14ac:dyDescent="0.25">
      <c r="A168" s="14"/>
      <c r="B168" s="6"/>
      <c r="C168" s="16"/>
      <c r="D168" s="6"/>
      <c r="E168" s="6"/>
      <c r="F168" s="25"/>
    </row>
    <row r="169" spans="1:6" x14ac:dyDescent="0.25">
      <c r="A169" s="34"/>
      <c r="B169" s="35"/>
      <c r="C169" s="36"/>
      <c r="D169" s="37"/>
      <c r="E169" s="37"/>
      <c r="F169" s="36"/>
    </row>
    <row r="170" spans="1:6" x14ac:dyDescent="0.25">
      <c r="A170" s="12">
        <v>4</v>
      </c>
      <c r="B170" s="33" t="s">
        <v>150</v>
      </c>
      <c r="C170" s="23">
        <v>6</v>
      </c>
      <c r="D170" s="24" t="s">
        <v>92</v>
      </c>
      <c r="E170" s="24"/>
      <c r="F170" s="17"/>
    </row>
    <row r="171" spans="1:6" x14ac:dyDescent="0.25">
      <c r="A171" s="18"/>
      <c r="B171" s="28" t="s">
        <v>151</v>
      </c>
      <c r="C171" s="20"/>
      <c r="D171" s="21"/>
      <c r="E171" s="21"/>
      <c r="F171" s="26"/>
    </row>
    <row r="172" spans="1:6" x14ac:dyDescent="0.25">
      <c r="A172" s="38"/>
      <c r="F172" s="39"/>
    </row>
    <row r="173" spans="1:6" x14ac:dyDescent="0.25">
      <c r="A173" s="209" t="s">
        <v>206</v>
      </c>
      <c r="B173" s="210"/>
      <c r="C173" s="10">
        <v>1</v>
      </c>
      <c r="D173" s="10" t="s">
        <v>152</v>
      </c>
      <c r="E173" s="44"/>
      <c r="F173" s="63" t="s">
        <v>153</v>
      </c>
    </row>
  </sheetData>
  <mergeCells count="7">
    <mergeCell ref="A173:B173"/>
    <mergeCell ref="A1:F1"/>
    <mergeCell ref="A2:A3"/>
    <mergeCell ref="B2:B3"/>
    <mergeCell ref="C2:C3"/>
    <mergeCell ref="D2:D3"/>
    <mergeCell ref="E2:F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10" workbookViewId="0">
      <selection activeCell="E18" activeCellId="1" sqref="C39 E18"/>
    </sheetView>
  </sheetViews>
  <sheetFormatPr defaultRowHeight="15" x14ac:dyDescent="0.25"/>
  <sheetData>
    <row r="1" spans="1:5" x14ac:dyDescent="0.25">
      <c r="A1" t="s">
        <v>420</v>
      </c>
      <c r="C1" t="s">
        <v>422</v>
      </c>
      <c r="E1" t="s">
        <v>423</v>
      </c>
    </row>
    <row r="2" spans="1:5" x14ac:dyDescent="0.25">
      <c r="A2" t="s">
        <v>421</v>
      </c>
      <c r="C2" t="s">
        <v>421</v>
      </c>
      <c r="E2" t="s">
        <v>424</v>
      </c>
    </row>
    <row r="3" spans="1:5" x14ac:dyDescent="0.25">
      <c r="A3">
        <v>1.62</v>
      </c>
      <c r="C3">
        <v>2.41</v>
      </c>
      <c r="E3">
        <v>2.54</v>
      </c>
    </row>
    <row r="4" spans="1:5" x14ac:dyDescent="0.25">
      <c r="A4">
        <v>2</v>
      </c>
      <c r="C4">
        <v>2</v>
      </c>
      <c r="E4">
        <v>3.2</v>
      </c>
    </row>
    <row r="5" spans="1:5" x14ac:dyDescent="0.25">
      <c r="A5">
        <v>2.21</v>
      </c>
      <c r="C5">
        <v>3.77</v>
      </c>
      <c r="E5">
        <v>3.25</v>
      </c>
    </row>
    <row r="6" spans="1:5" x14ac:dyDescent="0.25">
      <c r="A6">
        <v>2</v>
      </c>
      <c r="C6">
        <v>3.77</v>
      </c>
      <c r="E6">
        <v>3.77</v>
      </c>
    </row>
    <row r="7" spans="1:5" x14ac:dyDescent="0.25">
      <c r="A7">
        <v>2.0499999999999998</v>
      </c>
      <c r="C7">
        <v>3.77</v>
      </c>
      <c r="E7">
        <v>3.77</v>
      </c>
    </row>
    <row r="8" spans="1:5" x14ac:dyDescent="0.25">
      <c r="A8">
        <v>0.47</v>
      </c>
      <c r="C8">
        <v>3.77</v>
      </c>
      <c r="E8">
        <v>4.28</v>
      </c>
    </row>
    <row r="9" spans="1:5" x14ac:dyDescent="0.25">
      <c r="A9">
        <v>2</v>
      </c>
      <c r="C9">
        <v>3.12</v>
      </c>
      <c r="E9">
        <v>2</v>
      </c>
    </row>
    <row r="10" spans="1:5" x14ac:dyDescent="0.25">
      <c r="C10">
        <v>2</v>
      </c>
      <c r="E10">
        <v>2.21</v>
      </c>
    </row>
    <row r="11" spans="1:5" x14ac:dyDescent="0.25">
      <c r="A11" s="119">
        <f>SUM(A3:A10)</f>
        <v>12.35</v>
      </c>
      <c r="C11">
        <v>3.55</v>
      </c>
      <c r="E11">
        <v>2</v>
      </c>
    </row>
    <row r="12" spans="1:5" x14ac:dyDescent="0.25">
      <c r="C12">
        <v>2</v>
      </c>
      <c r="E12">
        <v>2.0499999999999998</v>
      </c>
    </row>
    <row r="13" spans="1:5" x14ac:dyDescent="0.25">
      <c r="A13" s="101">
        <f>A11*3</f>
        <v>37.049999999999997</v>
      </c>
      <c r="C13">
        <v>4.28</v>
      </c>
      <c r="E13">
        <v>0.71</v>
      </c>
    </row>
    <row r="14" spans="1:5" x14ac:dyDescent="0.25">
      <c r="C14">
        <v>2</v>
      </c>
      <c r="E14">
        <v>1</v>
      </c>
    </row>
    <row r="15" spans="1:5" x14ac:dyDescent="0.25">
      <c r="C15">
        <v>5.85</v>
      </c>
    </row>
    <row r="16" spans="1:5" x14ac:dyDescent="0.25">
      <c r="C16">
        <v>3.77</v>
      </c>
      <c r="E16" s="119">
        <f>SUM(E3:E15)</f>
        <v>30.780000000000005</v>
      </c>
    </row>
    <row r="17" spans="3:6" x14ac:dyDescent="0.25">
      <c r="C17">
        <v>3.77</v>
      </c>
    </row>
    <row r="18" spans="3:6" x14ac:dyDescent="0.25">
      <c r="C18">
        <v>3.77</v>
      </c>
      <c r="E18" s="101">
        <f>E16*3</f>
        <v>92.340000000000018</v>
      </c>
    </row>
    <row r="19" spans="3:6" x14ac:dyDescent="0.25">
      <c r="C19">
        <v>2.4</v>
      </c>
    </row>
    <row r="20" spans="3:6" x14ac:dyDescent="0.25">
      <c r="C20">
        <v>2</v>
      </c>
    </row>
    <row r="21" spans="3:6" x14ac:dyDescent="0.25">
      <c r="C21">
        <v>5.97</v>
      </c>
    </row>
    <row r="22" spans="3:6" x14ac:dyDescent="0.25">
      <c r="C22">
        <v>2</v>
      </c>
    </row>
    <row r="23" spans="3:6" x14ac:dyDescent="0.25">
      <c r="C23">
        <v>2.21</v>
      </c>
    </row>
    <row r="24" spans="3:6" x14ac:dyDescent="0.25">
      <c r="C24">
        <v>2</v>
      </c>
    </row>
    <row r="25" spans="3:6" x14ac:dyDescent="0.25">
      <c r="C25">
        <v>1.48</v>
      </c>
    </row>
    <row r="26" spans="3:6" x14ac:dyDescent="0.25">
      <c r="C26">
        <v>2</v>
      </c>
    </row>
    <row r="27" spans="3:6" x14ac:dyDescent="0.25">
      <c r="C27">
        <v>1.97</v>
      </c>
    </row>
    <row r="28" spans="3:6" x14ac:dyDescent="0.25">
      <c r="C28">
        <v>2</v>
      </c>
      <c r="F28">
        <f>A11+C37+E16</f>
        <v>134.26</v>
      </c>
    </row>
    <row r="29" spans="3:6" x14ac:dyDescent="0.25">
      <c r="C29">
        <v>2.2799999999999998</v>
      </c>
    </row>
    <row r="30" spans="3:6" x14ac:dyDescent="0.25">
      <c r="C30">
        <v>2</v>
      </c>
    </row>
    <row r="31" spans="3:6" x14ac:dyDescent="0.25">
      <c r="C31">
        <v>2.0499999999999998</v>
      </c>
    </row>
    <row r="32" spans="3:6" x14ac:dyDescent="0.25">
      <c r="C32">
        <v>2.13</v>
      </c>
    </row>
    <row r="33" spans="3:3" x14ac:dyDescent="0.25">
      <c r="C33">
        <v>2</v>
      </c>
    </row>
    <row r="34" spans="3:3" x14ac:dyDescent="0.25">
      <c r="C34">
        <v>1.04</v>
      </c>
    </row>
    <row r="35" spans="3:3" x14ac:dyDescent="0.25">
      <c r="C35">
        <v>2</v>
      </c>
    </row>
    <row r="37" spans="3:3" x14ac:dyDescent="0.25">
      <c r="C37" s="119">
        <f>SUM(C3:C36)</f>
        <v>91.13</v>
      </c>
    </row>
    <row r="39" spans="3:3" x14ac:dyDescent="0.25">
      <c r="C39" s="101">
        <f>C37*3</f>
        <v>273.39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Tesoura pronta</vt:lpstr>
      <vt:lpstr>Tesoura pronta (2)</vt:lpstr>
      <vt:lpstr>impressao</vt:lpstr>
      <vt:lpstr>Galpa 8x12</vt:lpstr>
      <vt:lpstr>Eletrico 8x12</vt:lpstr>
      <vt:lpstr>copia</vt:lpstr>
      <vt:lpstr>Plan1</vt:lpstr>
      <vt:lpstr>'Galpa 8x12'!Area_de_impressao</vt:lpstr>
      <vt:lpstr>impressao!Area_de_impressao</vt:lpstr>
      <vt:lpstr>'Tesoura pronta'!Area_de_impressao</vt:lpstr>
      <vt:lpstr>'Tesoura pronta (2)'!Area_de_impressao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2015-05-28T17:55:28Z</cp:lastPrinted>
  <dcterms:created xsi:type="dcterms:W3CDTF">2015-03-31T12:00:25Z</dcterms:created>
  <dcterms:modified xsi:type="dcterms:W3CDTF">2015-06-01T11:17:05Z</dcterms:modified>
</cp:coreProperties>
</file>